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NA\TECNOLOGIA QUIMICA APLICADA A LA INDUSTRA\40TGQIN-Aplicar técnicas instrumentales\"/>
    </mc:Choice>
  </mc:AlternateContent>
  <xr:revisionPtr revIDLastSave="0" documentId="13_ncr:1_{76C8DDF2-207A-436B-B5D9-C5BDA1B8AACA}" xr6:coauthVersionLast="47" xr6:coauthVersionMax="47" xr10:uidLastSave="{00000000-0000-0000-0000-000000000000}"/>
  <bookViews>
    <workbookView xWindow="-28920" yWindow="795" windowWidth="29040" windowHeight="15720" activeTab="3" xr2:uid="{593A33AB-2017-4EDD-815A-6389C77502AD}"/>
  </bookViews>
  <sheets>
    <sheet name="Liata Oficial" sheetId="3" r:id="rId1"/>
    <sheet name="Sincronicas" sheetId="1" r:id="rId2"/>
    <sheet name="Llamados de atencion" sheetId="2" r:id="rId3"/>
    <sheet name="Control evidencias" sheetId="4" r:id="rId4"/>
  </sheets>
  <definedNames>
    <definedName name="_xlnm._FilterDatabase" localSheetId="0" hidden="1">'Liata Oficial'!$A$5:$H$37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34" i="1" l="1"/>
  <c r="V34" i="1" s="1"/>
  <c r="W34" i="1" s="1"/>
  <c r="X34" i="1" s="1"/>
  <c r="Y34" i="1" s="1"/>
  <c r="Z34" i="1" s="1"/>
  <c r="AA34" i="1" s="1"/>
  <c r="AB34" i="1" s="1"/>
  <c r="AC34" i="1" s="1"/>
  <c r="AD34" i="1" s="1"/>
  <c r="AE34" i="1" s="1"/>
  <c r="AF34" i="1" s="1"/>
  <c r="U6" i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AF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tc={F99551E2-AC29-473D-8AA8-9EF7943CED3B}</author>
    <author>tc={CAEA4041-9A97-4F44-B2B4-98A945257254}</author>
  </authors>
  <commentList>
    <comment ref="B4" authorId="0" shapeId="0" xr:uid="{F99551E2-AC29-473D-8AA8-9EF7943CED3B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Inasistencia a Laboratorios y subida de actividades de clase 04 y 05 de marzo</t>
        </r>
      </text>
    </comment>
    <comment ref="C4" authorId="1" shapeId="0" xr:uid="{CAEA4041-9A97-4F44-B2B4-98A945257254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Inasistencia a Laboratorios y subida de actividades de clase 04 y 05 de marzo</t>
        </r>
      </text>
    </comment>
    <comment ref="E4" authorId="0" shapeId="0" xr:uid="{99FDE688-8D4C-462A-840F-B43B6BE10145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Inasistencia a Laboratorios y subida de actividades de clase 04 y 05 de marzo</t>
        </r>
      </text>
    </comment>
    <comment ref="F4" authorId="0" shapeId="0" xr:uid="{67B100BB-9E8C-4B5F-BC36-99247D67B28A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Inasistencia a Laboratorios y subida de actividades de clase 04 y 05 de marzo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Audiovisuales</author>
  </authors>
  <commentList>
    <comment ref="E2" authorId="0" shapeId="0" xr:uid="{02E8271E-B65B-4DB6-B09D-1E3945F9DC02}">
      <text>
        <r>
          <rPr>
            <b/>
            <sz val="9"/>
            <color indexed="81"/>
            <rFont val="Tahoma"/>
            <family val="2"/>
          </rPr>
          <t>Audiovisuales:</t>
        </r>
        <r>
          <rPr>
            <sz val="9"/>
            <color indexed="81"/>
            <rFont val="Tahoma"/>
            <family val="2"/>
          </rPr>
          <t xml:space="preserve">
Esta atividad suple ausencia a lobortaorio y retardo en entrega de taller volumetria</t>
        </r>
      </text>
    </comment>
  </commentList>
</comments>
</file>

<file path=xl/sharedStrings.xml><?xml version="1.0" encoding="utf-8"?>
<sst xmlns="http://schemas.openxmlformats.org/spreadsheetml/2006/main" count="1158" uniqueCount="242">
  <si>
    <t>crispyenrique06@gmail.com</t>
  </si>
  <si>
    <t>dsofiarodril@gmail.com</t>
  </si>
  <si>
    <t>lizeth.sofia527@gmail.com</t>
  </si>
  <si>
    <t>nydiabel8@gmail.com</t>
  </si>
  <si>
    <t>15natatorres@gmail.com</t>
  </si>
  <si>
    <t>pintolorena88@gmail.com</t>
  </si>
  <si>
    <t>davidsierra7984@gmail.com</t>
  </si>
  <si>
    <t>a.wilsonfigueroa@gmail.com</t>
  </si>
  <si>
    <t>carolalbaamaya@gmail.com</t>
  </si>
  <si>
    <t>cesarmoreno-79@hotmail.com</t>
  </si>
  <si>
    <t>mateorubiano7@gmail.com</t>
  </si>
  <si>
    <t>santiagogonzalezmanrique@gmail.com</t>
  </si>
  <si>
    <t>Nombre</t>
  </si>
  <si>
    <t>x</t>
  </si>
  <si>
    <t>davidsantiagosaldana11@gmail.com</t>
  </si>
  <si>
    <t>brayanleon5637@gmail.com</t>
  </si>
  <si>
    <t>X</t>
  </si>
  <si>
    <t>INCAPACITADA</t>
  </si>
  <si>
    <t>-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</si>
  <si>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</si>
  <si>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</si>
  <si>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</si>
  <si>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</si>
  <si>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</si>
  <si>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</si>
  <si>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</si>
  <si>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</si>
  <si>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La evidencia debió subirse a mas tardar el 27 de febrero. No cumple con criterio de oportunidad.</t>
  </si>
  <si>
    <t>Evidencia entregada con criterio de calidad y oportunidad</t>
  </si>
  <si>
    <t>Laboratorio Acidez</t>
  </si>
  <si>
    <t xml:space="preserve"> Cloruros</t>
  </si>
  <si>
    <t>Laboratorio Acidez en agua</t>
  </si>
  <si>
    <t>Trabajo autonomo</t>
  </si>
  <si>
    <t>llamados de atencion</t>
  </si>
  <si>
    <t>Sherman Trujillo</t>
  </si>
  <si>
    <t>Camilo Tinoco</t>
  </si>
  <si>
    <t>Mateo Rubiano</t>
  </si>
  <si>
    <t>Sofia Rodriguez</t>
  </si>
  <si>
    <t>Cesar Moreno</t>
  </si>
  <si>
    <t>Cristian Martinez</t>
  </si>
  <si>
    <t>Monica Castañeda</t>
  </si>
  <si>
    <t>Diana Carolina Alba</t>
  </si>
  <si>
    <t>Lizeth Becerra</t>
  </si>
  <si>
    <t>David Santiago Saldaña</t>
  </si>
  <si>
    <t xml:space="preserve">primero (03-03-2026) </t>
  </si>
  <si>
    <t>Segundo (13-03-2026)</t>
  </si>
  <si>
    <t>David Sierra</t>
  </si>
  <si>
    <t xml:space="preserve">primero SONIA (25-02-2026) </t>
  </si>
  <si>
    <t>Julian David lopez</t>
  </si>
  <si>
    <t>Keyla Morales</t>
  </si>
  <si>
    <t>Santiago Gonzalez</t>
  </si>
  <si>
    <t>Kelly Johana palacio</t>
  </si>
  <si>
    <t>Kelly Johana palacio Gamboa</t>
  </si>
  <si>
    <t>Reporte de Aprendices</t>
  </si>
  <si>
    <t>Ficha de Caracterización:</t>
  </si>
  <si>
    <t>3142075 - QUÍMICA APLICADA A LA INDUSTRIA</t>
  </si>
  <si>
    <t>Estado:</t>
  </si>
  <si>
    <t>EN EJECUCION</t>
  </si>
  <si>
    <t>Fecha del Reporte:</t>
  </si>
  <si>
    <t>Tipo de Documento</t>
  </si>
  <si>
    <t>Número de Documento</t>
  </si>
  <si>
    <t>Apellidos</t>
  </si>
  <si>
    <t>Celular</t>
  </si>
  <si>
    <t>Correo Electrónico</t>
  </si>
  <si>
    <t>Estado</t>
  </si>
  <si>
    <t>CC</t>
  </si>
  <si>
    <t>1000492128</t>
  </si>
  <si>
    <t>OMAR JULIAN</t>
  </si>
  <si>
    <t>CASTAÑEDA TRIANA</t>
  </si>
  <si>
    <t>3132530445</t>
  </si>
  <si>
    <t>castanedajulian450@gmail.com</t>
  </si>
  <si>
    <t>CANCELADO</t>
  </si>
  <si>
    <t>1000519676</t>
  </si>
  <si>
    <t>LAURA NATALIA</t>
  </si>
  <si>
    <t>TORRES ARIZA</t>
  </si>
  <si>
    <t>3016651124</t>
  </si>
  <si>
    <t>EN FORMACION</t>
  </si>
  <si>
    <t>1000593208</t>
  </si>
  <si>
    <t>MARIA CECILIA</t>
  </si>
  <si>
    <t>RINCON PRIETO</t>
  </si>
  <si>
    <t>3138263580</t>
  </si>
  <si>
    <t>cdrmarice138@gmail.com</t>
  </si>
  <si>
    <t>RETIRO VOLUNTARIO</t>
  </si>
  <si>
    <t>1000622542</t>
  </si>
  <si>
    <t>GONZALO</t>
  </si>
  <si>
    <t>GARZON BARRIOS</t>
  </si>
  <si>
    <t>3013088805</t>
  </si>
  <si>
    <t>gonzalogarzon61@gmail.com</t>
  </si>
  <si>
    <t>1000802614</t>
  </si>
  <si>
    <t>BRAYAN STIVEN</t>
  </si>
  <si>
    <t>LEON GUTIERREZ</t>
  </si>
  <si>
    <t>3143271300</t>
  </si>
  <si>
    <t>1012346104</t>
  </si>
  <si>
    <t>SANTIAGO</t>
  </si>
  <si>
    <t>GONZALEZ MANRIQUE</t>
  </si>
  <si>
    <t>3192108679</t>
  </si>
  <si>
    <t>1013669950</t>
  </si>
  <si>
    <t>KERLY JOHANNA</t>
  </si>
  <si>
    <t>CAÑON CAÑON</t>
  </si>
  <si>
    <t/>
  </si>
  <si>
    <t>canonjohanna0@gmail.com</t>
  </si>
  <si>
    <t>1014195653</t>
  </si>
  <si>
    <t>RAFAEL OSWALDO</t>
  </si>
  <si>
    <t>DURAN MANRIQUE</t>
  </si>
  <si>
    <t>3159284309</t>
  </si>
  <si>
    <t>duranduran2205@hotmail.com</t>
  </si>
  <si>
    <t>1019989588</t>
  </si>
  <si>
    <t>CRISTIAN ENRIQUE</t>
  </si>
  <si>
    <t>MARTINEZ REYES</t>
  </si>
  <si>
    <t>3202065828</t>
  </si>
  <si>
    <t>1020732821</t>
  </si>
  <si>
    <t>DUVAN MATEO</t>
  </si>
  <si>
    <t>RUBIANO ORJUELA</t>
  </si>
  <si>
    <t>3123310826</t>
  </si>
  <si>
    <t>1024461231</t>
  </si>
  <si>
    <t>DARCY LORENA</t>
  </si>
  <si>
    <t>GALEANO PINTO</t>
  </si>
  <si>
    <t>3024521256</t>
  </si>
  <si>
    <t>1026583350</t>
  </si>
  <si>
    <t>KELLY YOHANA</t>
  </si>
  <si>
    <t>PALACIO GAMBOA</t>
  </si>
  <si>
    <t>johatuchicalatina@hotmail.com</t>
  </si>
  <si>
    <t>1030544708</t>
  </si>
  <si>
    <t>NYDIA STELLA</t>
  </si>
  <si>
    <t>BELTRAN RODRIGUEZ</t>
  </si>
  <si>
    <t>5634491</t>
  </si>
  <si>
    <t>1031642396</t>
  </si>
  <si>
    <t>JULIAN DAVID</t>
  </si>
  <si>
    <t>LOPEZ SEPULVEDA</t>
  </si>
  <si>
    <t>3134384591</t>
  </si>
  <si>
    <t>davidpol540@gmail.com</t>
  </si>
  <si>
    <t>1032940339</t>
  </si>
  <si>
    <t>SHERMAN LEANDRO</t>
  </si>
  <si>
    <t>TRUJILLO CARDOZO</t>
  </si>
  <si>
    <t>3145143559</t>
  </si>
  <si>
    <t>shermantrujillocardozo@gmail.com</t>
  </si>
  <si>
    <t>1033690277</t>
  </si>
  <si>
    <t>DIANA CAROLINA</t>
  </si>
  <si>
    <t>ALBA AMAYA</t>
  </si>
  <si>
    <t>3245826473</t>
  </si>
  <si>
    <t>1061435975</t>
  </si>
  <si>
    <t>ERIKA BRILLYTH</t>
  </si>
  <si>
    <t>BOTOTO ULLUNE</t>
  </si>
  <si>
    <t>3115778721</t>
  </si>
  <si>
    <t>erika-alejitta0404@outlook.com</t>
  </si>
  <si>
    <t>1074135740</t>
  </si>
  <si>
    <t>ANGIE VIVIANA</t>
  </si>
  <si>
    <t>CITA GOMEZ</t>
  </si>
  <si>
    <t>3227096353</t>
  </si>
  <si>
    <t>avcita123@gmail.com</t>
  </si>
  <si>
    <t>1121926733</t>
  </si>
  <si>
    <t>ANGI CAROLINA</t>
  </si>
  <si>
    <t>PEREZ MANRIQUE</t>
  </si>
  <si>
    <t>3143899521</t>
  </si>
  <si>
    <t>angicita_015@hotmail.com</t>
  </si>
  <si>
    <t>1122119018</t>
  </si>
  <si>
    <t>LORENA SMITH</t>
  </si>
  <si>
    <t>SALCEDO WILCHES</t>
  </si>
  <si>
    <t>3144539568</t>
  </si>
  <si>
    <t>lorenasmithsalcedowilches2018@gmail.com</t>
  </si>
  <si>
    <t>11232790</t>
  </si>
  <si>
    <t>CESAR LEANDRO</t>
  </si>
  <si>
    <t>MORENO PEÑA</t>
  </si>
  <si>
    <t>3125938529</t>
  </si>
  <si>
    <t>1193121337</t>
  </si>
  <si>
    <t>CAMILO ANDRES</t>
  </si>
  <si>
    <t>TINOCO CHACON</t>
  </si>
  <si>
    <t>3007943854</t>
  </si>
  <si>
    <t>camilo.tinoco@hotmail.com</t>
  </si>
  <si>
    <t>45546653</t>
  </si>
  <si>
    <t>KEYLA JEANNETTE</t>
  </si>
  <si>
    <t>MORALES CASTRO</t>
  </si>
  <si>
    <t>3166452770</t>
  </si>
  <si>
    <t>keylam82@hotmail.com</t>
  </si>
  <si>
    <t>53099336</t>
  </si>
  <si>
    <t>MONICA LISETTE</t>
  </si>
  <si>
    <t>CASTAÑEDA ROA</t>
  </si>
  <si>
    <t>3246848997</t>
  </si>
  <si>
    <t>monicris0513@gmail.com</t>
  </si>
  <si>
    <t>79764842</t>
  </si>
  <si>
    <t>DAVID ALEJANDRO</t>
  </si>
  <si>
    <t>SIERRA VANEGAS</t>
  </si>
  <si>
    <t>3026666890</t>
  </si>
  <si>
    <t>79994365</t>
  </si>
  <si>
    <t>YESID GUSTAVO</t>
  </si>
  <si>
    <t>PEREZ GIL</t>
  </si>
  <si>
    <t>3046527049</t>
  </si>
  <si>
    <t>kaijigambling@yahoo.com</t>
  </si>
  <si>
    <t>80070289</t>
  </si>
  <si>
    <t>WILSON ALEXANDER</t>
  </si>
  <si>
    <t>FIGUEROA PULIDO</t>
  </si>
  <si>
    <t>3144408009</t>
  </si>
  <si>
    <t>TI</t>
  </si>
  <si>
    <t>1014666493</t>
  </si>
  <si>
    <t>DANNA SOFIA</t>
  </si>
  <si>
    <t>RODRIGUEZ LOAIZA</t>
  </si>
  <si>
    <t>3174757624</t>
  </si>
  <si>
    <t>1021672771</t>
  </si>
  <si>
    <t>MARIA FERNANDA</t>
  </si>
  <si>
    <t>VEGA APACHE</t>
  </si>
  <si>
    <t>mv9791688@gmail.com</t>
  </si>
  <si>
    <t>1025534696</t>
  </si>
  <si>
    <t>LIZETH SOFIA</t>
  </si>
  <si>
    <t>BECERRA OSORIO</t>
  </si>
  <si>
    <t>3112532848</t>
  </si>
  <si>
    <t>1031811952</t>
  </si>
  <si>
    <t>DAVID SANTIAGO</t>
  </si>
  <si>
    <t>SALDAÑA BELTRÁN</t>
  </si>
  <si>
    <t>3106894261</t>
  </si>
  <si>
    <t>1074812579</t>
  </si>
  <si>
    <t>MIGUEL ANGEL</t>
  </si>
  <si>
    <t>RIAÑO RIVERA</t>
  </si>
  <si>
    <t>3133644515</t>
  </si>
  <si>
    <t>lucerodejerez17@gmail.com</t>
  </si>
  <si>
    <t>Dureza en agua</t>
  </si>
  <si>
    <t>Tercero (06-04-2026)</t>
  </si>
  <si>
    <t>Darcy Lorena Galeano</t>
  </si>
  <si>
    <t>Maria Fernanda Vega</t>
  </si>
  <si>
    <t>Danna sofia Rodriguez</t>
  </si>
  <si>
    <t>Wilson Figueroa</t>
  </si>
  <si>
    <t>Nidia Stella Beltran</t>
  </si>
  <si>
    <t>Erica Bototo</t>
  </si>
  <si>
    <t>Keyla Morales (primer plan de mejoramiento9</t>
  </si>
  <si>
    <t>segundo SONIA (06-04-2026)</t>
  </si>
  <si>
    <t xml:space="preserve">primero SONIA (17-3-2026) </t>
  </si>
  <si>
    <t xml:space="preserve">segundo SONIA (17-3-2026) </t>
  </si>
  <si>
    <t>Brayan Steven Leon</t>
  </si>
  <si>
    <t>Angie Viviana Cita</t>
  </si>
  <si>
    <t>Angi Carolina Perez</t>
  </si>
  <si>
    <t>Laura Natalia Torres</t>
  </si>
  <si>
    <t>evidencia 2</t>
  </si>
  <si>
    <t>evidencia 3</t>
  </si>
  <si>
    <t>Aprobado</t>
  </si>
  <si>
    <t>NO Aprobado</t>
  </si>
  <si>
    <t>Tarde</t>
  </si>
  <si>
    <t>evidencia 1 (taller Volumetria)</t>
  </si>
  <si>
    <t>Evidencia 1 (Quiz Lab)</t>
  </si>
  <si>
    <t>NO ASISTIO</t>
  </si>
  <si>
    <t>evidencia 4 Cuestionario 1</t>
  </si>
  <si>
    <t>evidencia 4 Cuestionario 2</t>
  </si>
  <si>
    <t>No entrego</t>
  </si>
  <si>
    <t>Borrador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</si>
</sst>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7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0" xfId="2" applyFont="1" applyAlignment="1">
      <alignment horizontal="left" vertical="top" wrapText="1"/>
    </xf>
    <xf numFmtId="0" fontId="10" fillId="0" borderId="0" xfId="2" applyFont="1" applyAlignment="1">
      <alignment horizontal="left" vertical="top"/>
    </xf>
    <xf numFmtId="0" fontId="9" fillId="0" borderId="4" xfId="2" applyFont="1" applyBorder="1" applyAlignment="1">
      <alignment horizontal="left" vertical="top"/>
    </xf>
    <xf numFmtId="0" fontId="9" fillId="0" borderId="5" xfId="2" applyFont="1" applyBorder="1" applyAlignment="1">
      <alignment horizontal="left" vertical="top"/>
    </xf>
    <xf numFmtId="0" fontId="10" fillId="0" borderId="6" xfId="2" applyFont="1" applyBorder="1" applyAlignment="1">
      <alignment horizontal="left" vertical="top"/>
    </xf>
    <xf numFmtId="0" fontId="10" fillId="0" borderId="7" xfId="2" applyFont="1" applyBorder="1" applyAlignment="1">
      <alignment horizontal="left" vertical="top"/>
    </xf>
    <xf numFmtId="0" fontId="9" fillId="0" borderId="0" xfId="2" applyFont="1" applyAlignment="1">
      <alignment vertical="top" wrapText="1"/>
    </xf>
    <xf numFmtId="0" fontId="9" fillId="0" borderId="1" xfId="2" applyFont="1" applyBorder="1" applyAlignment="1">
      <alignment horizontal="left" vertical="top" wrapText="1"/>
    </xf>
    <xf numFmtId="0" fontId="10" fillId="0" borderId="1" xfId="2" applyFont="1" applyBorder="1" applyAlignment="1">
      <alignment horizontal="left" vertical="top" wrapText="1"/>
    </xf>
    <xf numFmtId="0" fontId="1" fillId="0" borderId="1" xfId="1" applyBorder="1" applyAlignment="1">
      <alignment horizontal="left" vertical="top" wrapText="1"/>
    </xf>
    <xf numFmtId="14" fontId="2" fillId="3" borderId="1" xfId="0" applyNumberFormat="1" applyFont="1" applyFill="1" applyBorder="1" applyAlignment="1">
      <alignment horizontal="center"/>
    </xf>
    <xf numFmtId="0" fontId="10" fillId="0" borderId="1" xfId="2" applyFont="1" applyBorder="1" applyAlignment="1">
      <alignment horizontal="left" vertical="top"/>
    </xf>
    <xf numFmtId="0" fontId="9" fillId="0" borderId="1" xfId="2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0" fillId="2" borderId="1" xfId="2" applyFont="1" applyFill="1" applyBorder="1" applyAlignment="1">
      <alignment horizontal="left" vertical="top" wrapText="1"/>
    </xf>
    <xf numFmtId="0" fontId="1" fillId="2" borderId="1" xfId="1" applyFill="1" applyBorder="1" applyAlignment="1">
      <alignment horizontal="left" vertical="top" wrapText="1"/>
    </xf>
    <xf numFmtId="0" fontId="10" fillId="2" borderId="1" xfId="2" applyFont="1" applyFill="1" applyBorder="1" applyAlignment="1">
      <alignment horizontal="left" vertical="top"/>
    </xf>
    <xf numFmtId="0" fontId="1" fillId="0" borderId="7" xfId="1" applyBorder="1" applyAlignment="1">
      <alignment horizontal="left" vertical="top"/>
    </xf>
    <xf numFmtId="0" fontId="3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9" fillId="0" borderId="0" xfId="2" applyFont="1" applyAlignment="1">
      <alignment horizontal="left" vertical="top"/>
    </xf>
    <xf numFmtId="164" fontId="10" fillId="0" borderId="0" xfId="2" applyNumberFormat="1" applyFont="1" applyAlignment="1">
      <alignment horizontal="left" vertical="top"/>
    </xf>
    <xf numFmtId="0" fontId="8" fillId="0" borderId="3" xfId="2" applyFont="1" applyBorder="1" applyAlignment="1">
      <alignment horizontal="center" vertical="center"/>
    </xf>
    <xf numFmtId="0" fontId="10" fillId="0" borderId="0" xfId="2" applyFont="1" applyAlignment="1">
      <alignment horizontal="left" vertical="top"/>
    </xf>
    <xf numFmtId="0" fontId="0" fillId="0" borderId="0" xfId="0" applyAlignment="1">
      <alignment horizontal="center"/>
    </xf>
    <xf numFmtId="164" fontId="10" fillId="0" borderId="0" xfId="2" applyNumberFormat="1" applyFont="1" applyAlignment="1">
      <alignment horizontal="left" vertical="top" wrapText="1"/>
    </xf>
    <xf numFmtId="0" fontId="8" fillId="0" borderId="3" xfId="2" applyFont="1" applyBorder="1" applyAlignment="1">
      <alignment horizontal="center" vertical="center" wrapText="1"/>
    </xf>
    <xf numFmtId="0" fontId="10" fillId="0" borderId="0" xfId="2" applyFont="1" applyAlignment="1">
      <alignment horizontal="left" vertical="top" wrapText="1"/>
    </xf>
  </cellXfs>
  <cellStyles count="3">
    <cellStyle name="Hipervínculo" xfId="1" builtinId="8"/>
    <cellStyle name="Normal" xfId="0" builtinId="0"/>
    <cellStyle name="Normal 2" xfId="2" xr:uid="{9280ADE5-02CC-49E2-8A99-8CF44630E1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quelin Mojica Gómez" id="{9B54B880-1821-4854-9BF2-9ED64BFF0C83}" userId="S::jmojicag@sgc.gov.co::279d8053-bf05-44b6-af92-a28292c76e84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4" dT="2026-03-12T20:43:21.90" personId="{9B54B880-1821-4854-9BF2-9ED64BFF0C83}" id="{F99551E2-AC29-473D-8AA8-9EF7943CED3B}">
    <text>Inasistencia a Laboratorios y subida de actividades de clase 04 y 05 de marzo</text>
  </threadedComment>
  <threadedComment ref="C4" dT="2026-03-12T20:43:21.90" personId="{9B54B880-1821-4854-9BF2-9ED64BFF0C83}" id="{CAEA4041-9A97-4F44-B2B4-98A945257254}">
    <text>Inasistencia a Laboratorios y subida de actividades de clase 04 y 05 de marzo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ngicita_015@hotmail.com" TargetMode="External"/><Relationship Id="rId2" Type="http://schemas.openxmlformats.org/officeDocument/2006/relationships/hyperlink" Target="mailto:erika-alejitta0404@outlook.com" TargetMode="External"/><Relationship Id="rId1" Type="http://schemas.openxmlformats.org/officeDocument/2006/relationships/hyperlink" Target="mailto:carolalbaamaya@gmail.com" TargetMode="External"/><Relationship Id="rId6" Type="http://schemas.openxmlformats.org/officeDocument/2006/relationships/hyperlink" Target="mailto:santiagogonzalezmanrique@gmail.com" TargetMode="External"/><Relationship Id="rId5" Type="http://schemas.openxmlformats.org/officeDocument/2006/relationships/hyperlink" Target="mailto:a.wilsonfigueroa@gmail.com" TargetMode="External"/><Relationship Id="rId4" Type="http://schemas.openxmlformats.org/officeDocument/2006/relationships/hyperlink" Target="mailto:davidsierra7984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v9791688@gmail.com" TargetMode="External"/><Relationship Id="rId3" Type="http://schemas.openxmlformats.org/officeDocument/2006/relationships/hyperlink" Target="mailto:lizeth.sofia527@gmail.com" TargetMode="External"/><Relationship Id="rId7" Type="http://schemas.openxmlformats.org/officeDocument/2006/relationships/hyperlink" Target="mailto:mateorubiano7@gmail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lucerodejerez17@gmail.com" TargetMode="External"/><Relationship Id="rId1" Type="http://schemas.openxmlformats.org/officeDocument/2006/relationships/hyperlink" Target="mailto:gonzalogarzon61@gmail.com" TargetMode="External"/><Relationship Id="rId6" Type="http://schemas.openxmlformats.org/officeDocument/2006/relationships/hyperlink" Target="mailto:pintolorena88@gmail.com" TargetMode="External"/><Relationship Id="rId11" Type="http://schemas.openxmlformats.org/officeDocument/2006/relationships/hyperlink" Target="mailto:nydiabel8@gmail.com" TargetMode="External"/><Relationship Id="rId5" Type="http://schemas.openxmlformats.org/officeDocument/2006/relationships/hyperlink" Target="mailto:dsofiarodril@gmail.com" TargetMode="External"/><Relationship Id="rId10" Type="http://schemas.openxmlformats.org/officeDocument/2006/relationships/hyperlink" Target="mailto:15natatorres@gmail.com" TargetMode="External"/><Relationship Id="rId4" Type="http://schemas.openxmlformats.org/officeDocument/2006/relationships/hyperlink" Target="mailto:camilo.tinoco@hotmail.com" TargetMode="External"/><Relationship Id="rId9" Type="http://schemas.openxmlformats.org/officeDocument/2006/relationships/hyperlink" Target="mailto:monicris0513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DF309-84D2-4903-B3C7-ADF2B685D659}">
  <sheetPr filterMode="1"/>
  <dimension ref="A1:G37"/>
  <sheetViews>
    <sheetView topLeftCell="A4" workbookViewId="0">
      <selection activeCell="F11" sqref="F11"/>
    </sheetView>
  </sheetViews>
  <sheetFormatPr baseColWidth="10" defaultRowHeight="14.4"/>
  <cols>
    <col min="1" max="1" width="18.109375" bestFit="1" customWidth="1"/>
    <col min="2" max="2" width="21.33203125" bestFit="1" customWidth="1"/>
    <col min="3" max="3" width="19.6640625" bestFit="1" customWidth="1"/>
    <col min="4" max="4" width="20.44140625" bestFit="1" customWidth="1"/>
    <col min="5" max="5" width="11" bestFit="1" customWidth="1"/>
    <col min="6" max="6" width="37" bestFit="1" customWidth="1"/>
    <col min="7" max="7" width="19.5546875" bestFit="1" customWidth="1"/>
  </cols>
  <sheetData>
    <row r="1" spans="1:7" ht="31.2" thickTop="1" thickBot="1">
      <c r="A1" s="40" t="s">
        <v>53</v>
      </c>
      <c r="B1" s="40"/>
      <c r="C1" s="40"/>
      <c r="D1" s="40"/>
      <c r="E1" s="40"/>
      <c r="F1" s="40"/>
      <c r="G1" s="40"/>
    </row>
    <row r="2" spans="1:7" ht="15" thickTop="1">
      <c r="A2" s="38" t="s">
        <v>54</v>
      </c>
      <c r="B2" s="38"/>
      <c r="C2" s="41" t="s">
        <v>55</v>
      </c>
      <c r="D2" s="41"/>
      <c r="E2" s="41"/>
      <c r="F2" s="17"/>
      <c r="G2" s="17"/>
    </row>
    <row r="3" spans="1:7">
      <c r="A3" s="38" t="s">
        <v>56</v>
      </c>
      <c r="B3" s="38"/>
      <c r="C3" s="41" t="s">
        <v>57</v>
      </c>
      <c r="D3" s="41"/>
      <c r="E3" s="41"/>
      <c r="F3" s="17"/>
      <c r="G3" s="17"/>
    </row>
    <row r="4" spans="1:7" ht="15" thickBot="1">
      <c r="A4" s="38" t="s">
        <v>58</v>
      </c>
      <c r="B4" s="38"/>
      <c r="C4" s="39">
        <v>46113</v>
      </c>
      <c r="D4" s="39"/>
      <c r="E4" s="39"/>
      <c r="F4" s="17"/>
      <c r="G4" s="17"/>
    </row>
    <row r="5" spans="1:7" ht="15" thickBot="1">
      <c r="A5" s="18" t="s">
        <v>59</v>
      </c>
      <c r="B5" s="19" t="s">
        <v>60</v>
      </c>
      <c r="C5" s="19" t="s">
        <v>12</v>
      </c>
      <c r="D5" s="19" t="s">
        <v>61</v>
      </c>
      <c r="E5" s="19" t="s">
        <v>62</v>
      </c>
      <c r="F5" s="19" t="s">
        <v>63</v>
      </c>
      <c r="G5" s="19" t="s">
        <v>64</v>
      </c>
    </row>
    <row r="6" spans="1:7" ht="15" hidden="1" thickBot="1">
      <c r="A6" s="20" t="s">
        <v>65</v>
      </c>
      <c r="B6" s="21" t="s">
        <v>66</v>
      </c>
      <c r="C6" s="21" t="s">
        <v>67</v>
      </c>
      <c r="D6" s="21" t="s">
        <v>68</v>
      </c>
      <c r="E6" s="21" t="s">
        <v>69</v>
      </c>
      <c r="F6" s="21" t="s">
        <v>70</v>
      </c>
      <c r="G6" s="21" t="s">
        <v>71</v>
      </c>
    </row>
    <row r="7" spans="1:7" ht="15" thickBot="1">
      <c r="A7" s="20" t="s">
        <v>65</v>
      </c>
      <c r="B7" s="21" t="s">
        <v>72</v>
      </c>
      <c r="C7" s="21" t="s">
        <v>73</v>
      </c>
      <c r="D7" s="21" t="s">
        <v>74</v>
      </c>
      <c r="E7" s="21" t="s">
        <v>75</v>
      </c>
      <c r="F7" s="21" t="s">
        <v>4</v>
      </c>
      <c r="G7" s="21" t="s">
        <v>76</v>
      </c>
    </row>
    <row r="8" spans="1:7" ht="15" hidden="1" thickBot="1">
      <c r="A8" s="20" t="s">
        <v>65</v>
      </c>
      <c r="B8" s="21" t="s">
        <v>77</v>
      </c>
      <c r="C8" s="21" t="s">
        <v>78</v>
      </c>
      <c r="D8" s="21" t="s">
        <v>79</v>
      </c>
      <c r="E8" s="21" t="s">
        <v>80</v>
      </c>
      <c r="F8" s="21" t="s">
        <v>81</v>
      </c>
      <c r="G8" s="21" t="s">
        <v>82</v>
      </c>
    </row>
    <row r="9" spans="1:7" ht="15" thickBot="1">
      <c r="A9" s="20" t="s">
        <v>65</v>
      </c>
      <c r="B9" s="21" t="s">
        <v>83</v>
      </c>
      <c r="C9" s="21" t="s">
        <v>84</v>
      </c>
      <c r="D9" s="21" t="s">
        <v>85</v>
      </c>
      <c r="E9" s="21" t="s">
        <v>86</v>
      </c>
      <c r="F9" s="21" t="s">
        <v>87</v>
      </c>
      <c r="G9" s="21" t="s">
        <v>76</v>
      </c>
    </row>
    <row r="10" spans="1:7" ht="15" thickBot="1">
      <c r="A10" s="20" t="s">
        <v>65</v>
      </c>
      <c r="B10" s="21" t="s">
        <v>88</v>
      </c>
      <c r="C10" s="21" t="s">
        <v>89</v>
      </c>
      <c r="D10" s="21" t="s">
        <v>90</v>
      </c>
      <c r="E10" s="21" t="s">
        <v>91</v>
      </c>
      <c r="F10" s="21" t="s">
        <v>15</v>
      </c>
      <c r="G10" s="21" t="s">
        <v>76</v>
      </c>
    </row>
    <row r="11" spans="1:7" ht="15" thickBot="1">
      <c r="A11" s="20" t="s">
        <v>65</v>
      </c>
      <c r="B11" s="21">
        <v>1012346104</v>
      </c>
      <c r="C11" s="21" t="s">
        <v>93</v>
      </c>
      <c r="D11" s="21" t="s">
        <v>94</v>
      </c>
      <c r="E11" s="21" t="s">
        <v>95</v>
      </c>
      <c r="F11" s="35" t="s">
        <v>11</v>
      </c>
      <c r="G11" s="21" t="s">
        <v>76</v>
      </c>
    </row>
    <row r="12" spans="1:7" ht="15" hidden="1" thickBot="1">
      <c r="A12" s="20" t="s">
        <v>65</v>
      </c>
      <c r="B12" s="21" t="s">
        <v>96</v>
      </c>
      <c r="C12" s="21" t="s">
        <v>97</v>
      </c>
      <c r="D12" s="21" t="s">
        <v>98</v>
      </c>
      <c r="E12" s="21" t="s">
        <v>99</v>
      </c>
      <c r="F12" s="21" t="s">
        <v>100</v>
      </c>
      <c r="G12" s="21" t="s">
        <v>71</v>
      </c>
    </row>
    <row r="13" spans="1:7" ht="15" hidden="1" thickBot="1">
      <c r="A13" s="20" t="s">
        <v>65</v>
      </c>
      <c r="B13" s="21" t="s">
        <v>101</v>
      </c>
      <c r="C13" s="21" t="s">
        <v>102</v>
      </c>
      <c r="D13" s="21" t="s">
        <v>103</v>
      </c>
      <c r="E13" s="21" t="s">
        <v>104</v>
      </c>
      <c r="F13" s="21" t="s">
        <v>105</v>
      </c>
      <c r="G13" s="21" t="s">
        <v>71</v>
      </c>
    </row>
    <row r="14" spans="1:7" ht="15" thickBot="1">
      <c r="A14" s="20" t="s">
        <v>65</v>
      </c>
      <c r="B14" s="21" t="s">
        <v>106</v>
      </c>
      <c r="C14" s="21" t="s">
        <v>107</v>
      </c>
      <c r="D14" s="21" t="s">
        <v>108</v>
      </c>
      <c r="E14" s="21" t="s">
        <v>109</v>
      </c>
      <c r="F14" s="21" t="s">
        <v>0</v>
      </c>
      <c r="G14" s="21" t="s">
        <v>76</v>
      </c>
    </row>
    <row r="15" spans="1:7" ht="15" thickBot="1">
      <c r="A15" s="20" t="s">
        <v>65</v>
      </c>
      <c r="B15" s="21" t="s">
        <v>110</v>
      </c>
      <c r="C15" s="21" t="s">
        <v>111</v>
      </c>
      <c r="D15" s="21" t="s">
        <v>112</v>
      </c>
      <c r="E15" s="21" t="s">
        <v>113</v>
      </c>
      <c r="F15" s="21" t="s">
        <v>10</v>
      </c>
      <c r="G15" s="21" t="s">
        <v>76</v>
      </c>
    </row>
    <row r="16" spans="1:7" ht="15" thickBot="1">
      <c r="A16" s="20" t="s">
        <v>65</v>
      </c>
      <c r="B16" s="21" t="s">
        <v>114</v>
      </c>
      <c r="C16" s="21" t="s">
        <v>115</v>
      </c>
      <c r="D16" s="21" t="s">
        <v>116</v>
      </c>
      <c r="E16" s="21" t="s">
        <v>117</v>
      </c>
      <c r="F16" s="21" t="s">
        <v>5</v>
      </c>
      <c r="G16" s="21" t="s">
        <v>76</v>
      </c>
    </row>
    <row r="17" spans="1:7" ht="15" thickBot="1">
      <c r="A17" s="20" t="s">
        <v>65</v>
      </c>
      <c r="B17" s="21">
        <v>1026583350</v>
      </c>
      <c r="C17" s="21" t="s">
        <v>119</v>
      </c>
      <c r="D17" s="21" t="s">
        <v>120</v>
      </c>
      <c r="E17" s="21" t="s">
        <v>99</v>
      </c>
      <c r="F17" s="21" t="s">
        <v>121</v>
      </c>
      <c r="G17" s="21" t="s">
        <v>76</v>
      </c>
    </row>
    <row r="18" spans="1:7" ht="15" thickBot="1">
      <c r="A18" s="20" t="s">
        <v>65</v>
      </c>
      <c r="B18" s="21" t="s">
        <v>122</v>
      </c>
      <c r="C18" s="21" t="s">
        <v>123</v>
      </c>
      <c r="D18" s="21" t="s">
        <v>124</v>
      </c>
      <c r="E18" s="21" t="s">
        <v>125</v>
      </c>
      <c r="F18" s="21" t="s">
        <v>3</v>
      </c>
      <c r="G18" s="21" t="s">
        <v>76</v>
      </c>
    </row>
    <row r="19" spans="1:7" ht="15" thickBot="1">
      <c r="A19" s="20" t="s">
        <v>65</v>
      </c>
      <c r="B19" s="21" t="s">
        <v>126</v>
      </c>
      <c r="C19" s="21" t="s">
        <v>127</v>
      </c>
      <c r="D19" s="21" t="s">
        <v>128</v>
      </c>
      <c r="E19" s="21" t="s">
        <v>129</v>
      </c>
      <c r="F19" s="21" t="s">
        <v>130</v>
      </c>
      <c r="G19" s="21" t="s">
        <v>76</v>
      </c>
    </row>
    <row r="20" spans="1:7" ht="15" thickBot="1">
      <c r="A20" s="20" t="s">
        <v>65</v>
      </c>
      <c r="B20" s="21" t="s">
        <v>131</v>
      </c>
      <c r="C20" s="21" t="s">
        <v>132</v>
      </c>
      <c r="D20" s="21" t="s">
        <v>133</v>
      </c>
      <c r="E20" s="21" t="s">
        <v>134</v>
      </c>
      <c r="F20" s="21" t="s">
        <v>135</v>
      </c>
      <c r="G20" s="21" t="s">
        <v>76</v>
      </c>
    </row>
    <row r="21" spans="1:7" ht="15" thickBot="1">
      <c r="A21" s="20" t="s">
        <v>65</v>
      </c>
      <c r="B21" s="21">
        <v>1033690277</v>
      </c>
      <c r="C21" s="21" t="s">
        <v>137</v>
      </c>
      <c r="D21" s="21" t="s">
        <v>138</v>
      </c>
      <c r="E21" s="21" t="s">
        <v>139</v>
      </c>
      <c r="F21" s="35" t="s">
        <v>8</v>
      </c>
      <c r="G21" s="21" t="s">
        <v>76</v>
      </c>
    </row>
    <row r="22" spans="1:7" ht="15" thickBot="1">
      <c r="A22" s="20" t="s">
        <v>65</v>
      </c>
      <c r="B22" s="21">
        <v>1061435975</v>
      </c>
      <c r="C22" s="21" t="s">
        <v>141</v>
      </c>
      <c r="D22" s="21" t="s">
        <v>142</v>
      </c>
      <c r="E22" s="21" t="s">
        <v>143</v>
      </c>
      <c r="F22" s="35" t="s">
        <v>144</v>
      </c>
      <c r="G22" s="21" t="s">
        <v>76</v>
      </c>
    </row>
    <row r="23" spans="1:7" ht="15" thickBot="1">
      <c r="A23" s="20" t="s">
        <v>65</v>
      </c>
      <c r="B23" s="21" t="s">
        <v>145</v>
      </c>
      <c r="C23" s="21" t="s">
        <v>146</v>
      </c>
      <c r="D23" s="21" t="s">
        <v>147</v>
      </c>
      <c r="E23" s="21" t="s">
        <v>148</v>
      </c>
      <c r="F23" s="21" t="s">
        <v>149</v>
      </c>
      <c r="G23" s="21" t="s">
        <v>76</v>
      </c>
    </row>
    <row r="24" spans="1:7" ht="15" thickBot="1">
      <c r="A24" s="20" t="s">
        <v>65</v>
      </c>
      <c r="B24" s="21">
        <v>1121926733</v>
      </c>
      <c r="C24" s="21" t="s">
        <v>151</v>
      </c>
      <c r="D24" s="21" t="s">
        <v>152</v>
      </c>
      <c r="E24" s="21" t="s">
        <v>153</v>
      </c>
      <c r="F24" s="35" t="s">
        <v>154</v>
      </c>
      <c r="G24" s="21" t="s">
        <v>76</v>
      </c>
    </row>
    <row r="25" spans="1:7" ht="15" hidden="1" thickBot="1">
      <c r="A25" s="20" t="s">
        <v>65</v>
      </c>
      <c r="B25" s="21" t="s">
        <v>155</v>
      </c>
      <c r="C25" s="21" t="s">
        <v>156</v>
      </c>
      <c r="D25" s="21" t="s">
        <v>157</v>
      </c>
      <c r="E25" s="21" t="s">
        <v>158</v>
      </c>
      <c r="F25" s="21" t="s">
        <v>159</v>
      </c>
      <c r="G25" s="21" t="s">
        <v>71</v>
      </c>
    </row>
    <row r="26" spans="1:7" ht="15" thickBot="1">
      <c r="A26" s="20" t="s">
        <v>65</v>
      </c>
      <c r="B26" s="21" t="s">
        <v>160</v>
      </c>
      <c r="C26" s="21" t="s">
        <v>161</v>
      </c>
      <c r="D26" s="21" t="s">
        <v>162</v>
      </c>
      <c r="E26" s="21" t="s">
        <v>163</v>
      </c>
      <c r="F26" s="21" t="s">
        <v>9</v>
      </c>
      <c r="G26" s="21" t="s">
        <v>76</v>
      </c>
    </row>
    <row r="27" spans="1:7" ht="15" thickBot="1">
      <c r="A27" s="20" t="s">
        <v>65</v>
      </c>
      <c r="B27" s="21" t="s">
        <v>164</v>
      </c>
      <c r="C27" s="21" t="s">
        <v>165</v>
      </c>
      <c r="D27" s="21" t="s">
        <v>166</v>
      </c>
      <c r="E27" s="21" t="s">
        <v>167</v>
      </c>
      <c r="F27" s="21" t="s">
        <v>168</v>
      </c>
      <c r="G27" s="21" t="s">
        <v>76</v>
      </c>
    </row>
    <row r="28" spans="1:7" ht="15" thickBot="1">
      <c r="A28" s="20" t="s">
        <v>65</v>
      </c>
      <c r="B28" s="21">
        <v>45546653</v>
      </c>
      <c r="C28" s="21" t="s">
        <v>170</v>
      </c>
      <c r="D28" s="21" t="s">
        <v>171</v>
      </c>
      <c r="E28" s="21" t="s">
        <v>172</v>
      </c>
      <c r="F28" s="21" t="s">
        <v>173</v>
      </c>
      <c r="G28" s="21" t="s">
        <v>76</v>
      </c>
    </row>
    <row r="29" spans="1:7" ht="15" thickBot="1">
      <c r="A29" s="20" t="s">
        <v>65</v>
      </c>
      <c r="B29" s="21" t="s">
        <v>174</v>
      </c>
      <c r="C29" s="21" t="s">
        <v>175</v>
      </c>
      <c r="D29" s="21" t="s">
        <v>176</v>
      </c>
      <c r="E29" s="21" t="s">
        <v>177</v>
      </c>
      <c r="F29" s="21" t="s">
        <v>178</v>
      </c>
      <c r="G29" s="21" t="s">
        <v>76</v>
      </c>
    </row>
    <row r="30" spans="1:7" ht="15" thickBot="1">
      <c r="A30" s="20" t="s">
        <v>65</v>
      </c>
      <c r="B30" s="21">
        <v>79764842</v>
      </c>
      <c r="C30" s="21" t="s">
        <v>180</v>
      </c>
      <c r="D30" s="21" t="s">
        <v>181</v>
      </c>
      <c r="E30" s="21" t="s">
        <v>182</v>
      </c>
      <c r="F30" s="35" t="s">
        <v>6</v>
      </c>
      <c r="G30" s="21" t="s">
        <v>76</v>
      </c>
    </row>
    <row r="31" spans="1:7" ht="15" hidden="1" thickBot="1">
      <c r="A31" s="20" t="s">
        <v>65</v>
      </c>
      <c r="B31" s="21" t="s">
        <v>183</v>
      </c>
      <c r="C31" s="21" t="s">
        <v>184</v>
      </c>
      <c r="D31" s="21" t="s">
        <v>185</v>
      </c>
      <c r="E31" s="21" t="s">
        <v>186</v>
      </c>
      <c r="F31" s="21" t="s">
        <v>187</v>
      </c>
      <c r="G31" s="21" t="s">
        <v>71</v>
      </c>
    </row>
    <row r="32" spans="1:7" ht="15" thickBot="1">
      <c r="A32" s="20" t="s">
        <v>65</v>
      </c>
      <c r="B32" s="21">
        <v>80070289</v>
      </c>
      <c r="C32" s="21" t="s">
        <v>189</v>
      </c>
      <c r="D32" s="21" t="s">
        <v>190</v>
      </c>
      <c r="E32" s="21" t="s">
        <v>191</v>
      </c>
      <c r="F32" s="35" t="s">
        <v>7</v>
      </c>
      <c r="G32" s="21" t="s">
        <v>76</v>
      </c>
    </row>
    <row r="33" spans="1:7" ht="15" thickBot="1">
      <c r="A33" s="20" t="s">
        <v>192</v>
      </c>
      <c r="B33" s="21" t="s">
        <v>193</v>
      </c>
      <c r="C33" s="21" t="s">
        <v>194</v>
      </c>
      <c r="D33" s="21" t="s">
        <v>195</v>
      </c>
      <c r="E33" s="21" t="s">
        <v>196</v>
      </c>
      <c r="F33" s="21" t="s">
        <v>1</v>
      </c>
      <c r="G33" s="21" t="s">
        <v>76</v>
      </c>
    </row>
    <row r="34" spans="1:7" ht="15" thickBot="1">
      <c r="A34" s="20" t="s">
        <v>192</v>
      </c>
      <c r="B34" s="21" t="s">
        <v>197</v>
      </c>
      <c r="C34" s="21" t="s">
        <v>198</v>
      </c>
      <c r="D34" s="21" t="s">
        <v>199</v>
      </c>
      <c r="E34" s="21" t="s">
        <v>99</v>
      </c>
      <c r="F34" s="21" t="s">
        <v>200</v>
      </c>
      <c r="G34" s="21" t="s">
        <v>76</v>
      </c>
    </row>
    <row r="35" spans="1:7" ht="15" thickBot="1">
      <c r="A35" s="20" t="s">
        <v>192</v>
      </c>
      <c r="B35" s="21" t="s">
        <v>201</v>
      </c>
      <c r="C35" s="21" t="s">
        <v>202</v>
      </c>
      <c r="D35" s="21" t="s">
        <v>203</v>
      </c>
      <c r="E35" s="21" t="s">
        <v>204</v>
      </c>
      <c r="F35" s="21" t="s">
        <v>2</v>
      </c>
      <c r="G35" s="21" t="s">
        <v>76</v>
      </c>
    </row>
    <row r="36" spans="1:7" ht="15" thickBot="1">
      <c r="A36" s="20" t="s">
        <v>192</v>
      </c>
      <c r="B36" s="21" t="s">
        <v>205</v>
      </c>
      <c r="C36" s="21" t="s">
        <v>206</v>
      </c>
      <c r="D36" s="21" t="s">
        <v>207</v>
      </c>
      <c r="E36" s="21" t="s">
        <v>208</v>
      </c>
      <c r="F36" s="21" t="s">
        <v>14</v>
      </c>
      <c r="G36" s="21" t="s">
        <v>76</v>
      </c>
    </row>
    <row r="37" spans="1:7" ht="15" thickBot="1">
      <c r="A37" s="20" t="s">
        <v>192</v>
      </c>
      <c r="B37" s="21" t="s">
        <v>209</v>
      </c>
      <c r="C37" s="21" t="s">
        <v>210</v>
      </c>
      <c r="D37" s="21" t="s">
        <v>211</v>
      </c>
      <c r="E37" s="21" t="s">
        <v>212</v>
      </c>
      <c r="F37" s="21" t="s">
        <v>213</v>
      </c>
      <c r="G37" s="21" t="s">
        <v>76</v>
      </c>
    </row>
  </sheetData>
  <autoFilter ref="A5:H37" xr:uid="{D90DF309-84D2-4903-B3C7-ADF2B685D659}">
    <filterColumn colId="6">
      <filters>
        <filter val="EN FORMACION"/>
      </filters>
    </filterColumn>
  </autoFilter>
  <mergeCells count="7">
    <mergeCell ref="A4:B4"/>
    <mergeCell ref="C4:E4"/>
    <mergeCell ref="A1:G1"/>
    <mergeCell ref="A2:B2"/>
    <mergeCell ref="C2:E2"/>
    <mergeCell ref="A3:B3"/>
    <mergeCell ref="C3:E3"/>
  </mergeCells>
  <hyperlinks>
    <hyperlink ref="F21" r:id="rId1" xr:uid="{2E92C318-4930-4A3A-B440-49A5130E31B7}"/>
    <hyperlink ref="F22" r:id="rId2" xr:uid="{523BF35F-B799-488C-A94E-4988D07B8C50}"/>
    <hyperlink ref="F24" r:id="rId3" xr:uid="{CB8E418C-3DBD-4ED0-8195-6BA7AE6A3891}"/>
    <hyperlink ref="F30" r:id="rId4" xr:uid="{6AABAA9E-CA11-43A6-A907-AED071145D0B}"/>
    <hyperlink ref="F32" r:id="rId5" xr:uid="{3153632E-77D7-48D0-82BD-4269ACE0807A}"/>
    <hyperlink ref="F11" r:id="rId6" xr:uid="{AD630E78-F786-4D71-B638-93944FCA045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89C46-CBE7-49E9-9096-7A61A48AC0BB}">
  <dimension ref="A1:AG34"/>
  <sheetViews>
    <sheetView topLeftCell="A4" zoomScale="115" zoomScaleNormal="115" workbookViewId="0">
      <selection activeCell="G15" sqref="G15"/>
    </sheetView>
  </sheetViews>
  <sheetFormatPr baseColWidth="10" defaultRowHeight="14.4"/>
  <cols>
    <col min="1" max="1" width="4.5546875" customWidth="1"/>
    <col min="2" max="2" width="9.5546875" bestFit="1" customWidth="1"/>
    <col min="3" max="3" width="13.33203125" customWidth="1"/>
    <col min="4" max="4" width="22" customWidth="1"/>
    <col min="5" max="5" width="27.5546875" style="3" customWidth="1"/>
    <col min="6" max="6" width="11.5546875" customWidth="1"/>
    <col min="7" max="7" width="33.109375" customWidth="1"/>
    <col min="8" max="8" width="15.88671875" customWidth="1"/>
    <col min="9" max="10" width="11.44140625" customWidth="1"/>
    <col min="11" max="16" width="11.5546875" customWidth="1"/>
    <col min="17" max="17" width="11.88671875" customWidth="1"/>
    <col min="18" max="18" width="25" customWidth="1"/>
    <col min="19" max="19" width="14.44140625" customWidth="1"/>
    <col min="20" max="20" width="11.88671875" customWidth="1"/>
    <col min="21" max="22" width="10.6640625" customWidth="1"/>
    <col min="23" max="23" width="17.33203125" customWidth="1"/>
    <col min="24" max="24" width="10.6640625" customWidth="1"/>
    <col min="25" max="31" width="11.88671875" customWidth="1"/>
    <col min="32" max="32" width="11.88671875" bestFit="1" customWidth="1"/>
  </cols>
  <sheetData>
    <row r="1" spans="1:33" ht="31.2" thickTop="1" thickBot="1">
      <c r="B1" s="44" t="s">
        <v>53</v>
      </c>
      <c r="C1" s="44"/>
      <c r="D1" s="44"/>
      <c r="E1" s="44"/>
      <c r="F1" s="44"/>
      <c r="G1" s="44"/>
      <c r="H1" s="44"/>
      <c r="P1" t="s">
        <v>27</v>
      </c>
    </row>
    <row r="2" spans="1:33" ht="40.200000000000003" thickTop="1">
      <c r="B2" s="22" t="s">
        <v>54</v>
      </c>
      <c r="C2" s="45" t="s">
        <v>55</v>
      </c>
      <c r="D2" s="45"/>
      <c r="E2" s="45"/>
      <c r="F2" s="16"/>
      <c r="G2" s="16"/>
      <c r="O2" t="s">
        <v>28</v>
      </c>
    </row>
    <row r="3" spans="1:33">
      <c r="B3" s="22" t="s">
        <v>56</v>
      </c>
      <c r="C3" s="45" t="s">
        <v>57</v>
      </c>
      <c r="D3" s="45"/>
      <c r="E3" s="45"/>
      <c r="F3" s="16"/>
      <c r="G3" s="16"/>
    </row>
    <row r="4" spans="1:33" ht="26.4">
      <c r="B4" s="22" t="s">
        <v>58</v>
      </c>
      <c r="C4" s="43">
        <v>46113</v>
      </c>
      <c r="D4" s="43"/>
      <c r="E4" s="43"/>
      <c r="F4" s="16"/>
      <c r="G4" s="16"/>
    </row>
    <row r="5" spans="1:33">
      <c r="E5"/>
      <c r="H5" s="42" t="s">
        <v>19</v>
      </c>
      <c r="I5" s="42"/>
      <c r="J5" s="42"/>
      <c r="K5" s="42" t="s">
        <v>20</v>
      </c>
      <c r="L5" s="42"/>
      <c r="M5" s="42"/>
      <c r="N5" s="42" t="s">
        <v>21</v>
      </c>
      <c r="O5" s="42"/>
      <c r="P5" s="42"/>
      <c r="Q5" s="42" t="s">
        <v>22</v>
      </c>
      <c r="R5" s="42"/>
      <c r="S5" s="42"/>
      <c r="T5" s="42" t="s">
        <v>23</v>
      </c>
      <c r="U5" s="42"/>
      <c r="V5" s="42"/>
      <c r="W5" s="42" t="s">
        <v>24</v>
      </c>
      <c r="X5" s="42"/>
      <c r="Y5" s="42"/>
      <c r="Z5" s="42" t="s">
        <v>25</v>
      </c>
      <c r="AA5" s="42"/>
      <c r="AB5" s="42"/>
      <c r="AC5" s="42" t="s">
        <v>26</v>
      </c>
      <c r="AD5" s="42"/>
      <c r="AE5" s="42"/>
    </row>
    <row r="6" spans="1:33" s="6" customFormat="1" ht="39.6">
      <c r="A6"/>
      <c r="B6" s="23" t="s">
        <v>59</v>
      </c>
      <c r="C6" s="23" t="s">
        <v>60</v>
      </c>
      <c r="D6" s="23" t="s">
        <v>12</v>
      </c>
      <c r="E6" s="23" t="s">
        <v>61</v>
      </c>
      <c r="F6" s="23" t="s">
        <v>62</v>
      </c>
      <c r="G6" s="23" t="s">
        <v>63</v>
      </c>
      <c r="H6" s="23" t="s">
        <v>64</v>
      </c>
      <c r="I6" s="5">
        <v>46055</v>
      </c>
      <c r="J6" s="5">
        <v>46057</v>
      </c>
      <c r="K6" s="5">
        <v>46058</v>
      </c>
      <c r="L6" s="5">
        <v>46062</v>
      </c>
      <c r="M6" s="5">
        <v>46064</v>
      </c>
      <c r="N6" s="5">
        <v>46065</v>
      </c>
      <c r="O6" s="5">
        <v>46069</v>
      </c>
      <c r="P6" s="5">
        <v>46071</v>
      </c>
      <c r="Q6" s="5">
        <v>46072</v>
      </c>
      <c r="R6" s="5">
        <v>46076</v>
      </c>
      <c r="S6" s="5">
        <v>46078</v>
      </c>
      <c r="T6" s="5">
        <v>46079</v>
      </c>
      <c r="U6" s="5">
        <f>+T6+4</f>
        <v>46083</v>
      </c>
      <c r="V6" s="5">
        <f>+U6+2</f>
        <v>46085</v>
      </c>
      <c r="W6" s="5">
        <f>+V6+1</f>
        <v>46086</v>
      </c>
      <c r="X6" s="5">
        <f>+W6+4</f>
        <v>46090</v>
      </c>
      <c r="Y6" s="5">
        <f>+X6+2</f>
        <v>46092</v>
      </c>
      <c r="Z6" s="5">
        <f>+Y6+1</f>
        <v>46093</v>
      </c>
      <c r="AA6" s="5">
        <f>+Z6+4</f>
        <v>46097</v>
      </c>
      <c r="AB6" s="5">
        <f>+AA6+2</f>
        <v>46099</v>
      </c>
      <c r="AC6" s="5">
        <f>+AB6+1</f>
        <v>46100</v>
      </c>
      <c r="AD6" s="5">
        <f>+AC6+4</f>
        <v>46104</v>
      </c>
      <c r="AE6" s="5">
        <f>+AD6+2</f>
        <v>46106</v>
      </c>
      <c r="AF6" s="5">
        <f>+AE6+1</f>
        <v>46107</v>
      </c>
      <c r="AG6" s="5">
        <v>46118</v>
      </c>
    </row>
    <row r="7" spans="1:33">
      <c r="B7" s="24" t="s">
        <v>65</v>
      </c>
      <c r="C7" s="24" t="s">
        <v>72</v>
      </c>
      <c r="D7" s="24" t="s">
        <v>73</v>
      </c>
      <c r="E7" s="24" t="s">
        <v>74</v>
      </c>
      <c r="F7" s="24" t="s">
        <v>75</v>
      </c>
      <c r="G7" s="25" t="s">
        <v>4</v>
      </c>
      <c r="H7" s="24" t="s">
        <v>76</v>
      </c>
      <c r="I7" s="2" t="s">
        <v>13</v>
      </c>
      <c r="J7" s="7"/>
      <c r="K7" s="2" t="s">
        <v>13</v>
      </c>
      <c r="L7" s="7"/>
      <c r="M7" s="2" t="s">
        <v>16</v>
      </c>
      <c r="N7" s="8" t="s">
        <v>13</v>
      </c>
      <c r="O7" s="8" t="s">
        <v>13</v>
      </c>
      <c r="P7" s="8" t="s">
        <v>13</v>
      </c>
      <c r="Q7" s="8" t="s">
        <v>13</v>
      </c>
      <c r="R7" s="8" t="s">
        <v>13</v>
      </c>
      <c r="S7" s="8" t="s">
        <v>13</v>
      </c>
      <c r="T7" s="8" t="s">
        <v>13</v>
      </c>
      <c r="U7" s="8" t="s">
        <v>13</v>
      </c>
      <c r="V7" s="8" t="s">
        <v>13</v>
      </c>
      <c r="W7" s="8" t="s">
        <v>13</v>
      </c>
      <c r="X7" s="15" t="s">
        <v>13</v>
      </c>
      <c r="Y7" s="15" t="s">
        <v>13</v>
      </c>
      <c r="Z7" s="1"/>
      <c r="AA7" s="1"/>
      <c r="AB7" s="1"/>
      <c r="AC7" s="1"/>
      <c r="AD7" s="4"/>
      <c r="AE7" s="1"/>
      <c r="AF7" s="1" t="s">
        <v>16</v>
      </c>
      <c r="AG7" s="1" t="s">
        <v>16</v>
      </c>
    </row>
    <row r="8" spans="1:33">
      <c r="B8" s="32" t="s">
        <v>65</v>
      </c>
      <c r="C8" s="32">
        <v>1000622542</v>
      </c>
      <c r="D8" s="32" t="s">
        <v>84</v>
      </c>
      <c r="E8" s="32" t="s">
        <v>85</v>
      </c>
      <c r="F8" s="32" t="s">
        <v>86</v>
      </c>
      <c r="G8" s="33" t="s">
        <v>87</v>
      </c>
      <c r="H8" s="32" t="s">
        <v>76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B9" s="24" t="s">
        <v>65</v>
      </c>
      <c r="C9" s="24" t="s">
        <v>88</v>
      </c>
      <c r="D9" s="24" t="s">
        <v>89</v>
      </c>
      <c r="E9" s="24" t="s">
        <v>90</v>
      </c>
      <c r="F9" s="24" t="s">
        <v>91</v>
      </c>
      <c r="G9" s="24" t="s">
        <v>15</v>
      </c>
      <c r="H9" s="24" t="s">
        <v>76</v>
      </c>
      <c r="I9" s="2" t="s">
        <v>13</v>
      </c>
      <c r="J9" s="2" t="s">
        <v>13</v>
      </c>
      <c r="K9" s="2" t="s">
        <v>13</v>
      </c>
      <c r="L9" s="2" t="s">
        <v>16</v>
      </c>
      <c r="M9" s="8" t="s">
        <v>13</v>
      </c>
      <c r="N9" s="8" t="s">
        <v>13</v>
      </c>
      <c r="O9" s="8" t="s">
        <v>13</v>
      </c>
      <c r="P9" s="8" t="s">
        <v>13</v>
      </c>
      <c r="Q9" s="8" t="s">
        <v>13</v>
      </c>
      <c r="R9" s="8" t="s">
        <v>13</v>
      </c>
      <c r="S9" s="8" t="s">
        <v>13</v>
      </c>
      <c r="T9" s="8" t="s">
        <v>13</v>
      </c>
      <c r="U9" s="8" t="s">
        <v>13</v>
      </c>
      <c r="V9" s="8" t="s">
        <v>13</v>
      </c>
      <c r="W9" s="15" t="s">
        <v>13</v>
      </c>
      <c r="X9" s="15" t="s">
        <v>13</v>
      </c>
      <c r="Y9" s="15" t="s">
        <v>13</v>
      </c>
      <c r="Z9" s="1"/>
      <c r="AA9" s="1"/>
      <c r="AB9" s="1"/>
      <c r="AC9" s="1"/>
      <c r="AD9" s="1"/>
      <c r="AE9" s="1"/>
      <c r="AF9" s="1" t="s">
        <v>16</v>
      </c>
      <c r="AG9" s="1" t="s">
        <v>16</v>
      </c>
    </row>
    <row r="10" spans="1:33" ht="14.25" customHeight="1">
      <c r="B10" s="24" t="s">
        <v>65</v>
      </c>
      <c r="C10" s="24" t="s">
        <v>92</v>
      </c>
      <c r="D10" s="24" t="s">
        <v>93</v>
      </c>
      <c r="E10" s="24" t="s">
        <v>94</v>
      </c>
      <c r="F10" s="24" t="s">
        <v>95</v>
      </c>
      <c r="G10" s="24" t="s">
        <v>11</v>
      </c>
      <c r="H10" s="24" t="s">
        <v>76</v>
      </c>
      <c r="I10" s="2" t="s">
        <v>13</v>
      </c>
      <c r="J10" s="2" t="s">
        <v>13</v>
      </c>
      <c r="K10" s="2" t="s">
        <v>13</v>
      </c>
      <c r="L10" s="2" t="s">
        <v>13</v>
      </c>
      <c r="M10" s="2" t="s">
        <v>16</v>
      </c>
      <c r="N10" s="8" t="s">
        <v>13</v>
      </c>
      <c r="O10" s="8" t="s">
        <v>13</v>
      </c>
      <c r="P10" s="8" t="s">
        <v>13</v>
      </c>
      <c r="Q10" s="8" t="s">
        <v>13</v>
      </c>
      <c r="R10" s="8" t="s">
        <v>13</v>
      </c>
      <c r="S10" s="8" t="s">
        <v>13</v>
      </c>
      <c r="T10" s="8" t="s">
        <v>13</v>
      </c>
      <c r="U10" s="8" t="s">
        <v>13</v>
      </c>
      <c r="V10" s="8" t="s">
        <v>13</v>
      </c>
      <c r="W10" s="8" t="s">
        <v>13</v>
      </c>
      <c r="X10" s="15" t="s">
        <v>13</v>
      </c>
      <c r="Y10" s="15" t="s">
        <v>13</v>
      </c>
      <c r="Z10" s="1"/>
      <c r="AA10" s="1"/>
      <c r="AB10" s="1"/>
      <c r="AC10" s="1"/>
      <c r="AD10" s="1"/>
      <c r="AE10" s="1"/>
      <c r="AF10" s="1" t="s">
        <v>16</v>
      </c>
      <c r="AG10" s="1" t="s">
        <v>16</v>
      </c>
    </row>
    <row r="11" spans="1:33">
      <c r="B11" s="24" t="s">
        <v>65</v>
      </c>
      <c r="C11" s="24" t="s">
        <v>106</v>
      </c>
      <c r="D11" s="24" t="s">
        <v>107</v>
      </c>
      <c r="E11" s="24" t="s">
        <v>108</v>
      </c>
      <c r="F11" s="24" t="s">
        <v>109</v>
      </c>
      <c r="G11" s="24" t="s">
        <v>0</v>
      </c>
      <c r="H11" s="24" t="s">
        <v>76</v>
      </c>
      <c r="I11" s="2" t="s">
        <v>13</v>
      </c>
      <c r="J11" s="2" t="s">
        <v>13</v>
      </c>
      <c r="K11" s="2" t="s">
        <v>13</v>
      </c>
      <c r="L11" s="2" t="s">
        <v>13</v>
      </c>
      <c r="M11" s="2" t="s">
        <v>16</v>
      </c>
      <c r="N11" s="8" t="s">
        <v>13</v>
      </c>
      <c r="O11" s="8" t="s">
        <v>13</v>
      </c>
      <c r="P11" s="8" t="s">
        <v>13</v>
      </c>
      <c r="Q11" s="8" t="s">
        <v>13</v>
      </c>
      <c r="R11" s="8" t="s">
        <v>13</v>
      </c>
      <c r="S11" s="8" t="s">
        <v>13</v>
      </c>
      <c r="T11" s="8" t="s">
        <v>13</v>
      </c>
      <c r="U11" s="8" t="s">
        <v>13</v>
      </c>
      <c r="V11" s="8" t="s">
        <v>13</v>
      </c>
      <c r="W11" s="8" t="s">
        <v>13</v>
      </c>
      <c r="X11" s="15" t="s">
        <v>13</v>
      </c>
      <c r="Y11" s="15" t="s">
        <v>13</v>
      </c>
      <c r="Z11" s="1"/>
      <c r="AA11" s="1"/>
      <c r="AB11" s="1"/>
      <c r="AC11" s="1"/>
      <c r="AD11" s="1"/>
      <c r="AE11" s="1"/>
      <c r="AF11" s="1" t="s">
        <v>16</v>
      </c>
      <c r="AG11" s="1" t="s">
        <v>16</v>
      </c>
    </row>
    <row r="12" spans="1:33">
      <c r="B12" s="24" t="s">
        <v>65</v>
      </c>
      <c r="C12" s="24" t="s">
        <v>110</v>
      </c>
      <c r="D12" s="24" t="s">
        <v>111</v>
      </c>
      <c r="E12" s="24" t="s">
        <v>112</v>
      </c>
      <c r="F12" s="24" t="s">
        <v>113</v>
      </c>
      <c r="G12" s="25" t="s">
        <v>10</v>
      </c>
      <c r="H12" s="24" t="s">
        <v>76</v>
      </c>
      <c r="I12" s="2" t="s">
        <v>13</v>
      </c>
      <c r="J12" s="2" t="s">
        <v>13</v>
      </c>
      <c r="K12" s="2" t="s">
        <v>13</v>
      </c>
      <c r="L12" s="2" t="s">
        <v>13</v>
      </c>
      <c r="M12" s="2" t="s">
        <v>16</v>
      </c>
      <c r="N12" s="8" t="s">
        <v>13</v>
      </c>
      <c r="O12" s="8" t="s">
        <v>13</v>
      </c>
      <c r="P12" s="8" t="s">
        <v>13</v>
      </c>
      <c r="Q12" s="8" t="s">
        <v>13</v>
      </c>
      <c r="R12" s="8" t="s">
        <v>13</v>
      </c>
      <c r="S12" s="8" t="s">
        <v>13</v>
      </c>
      <c r="T12" s="8" t="s">
        <v>13</v>
      </c>
      <c r="U12" s="8" t="s">
        <v>13</v>
      </c>
      <c r="V12" s="9"/>
      <c r="W12" s="8" t="s">
        <v>13</v>
      </c>
      <c r="X12" s="15" t="s">
        <v>13</v>
      </c>
      <c r="Y12" s="15" t="s">
        <v>13</v>
      </c>
      <c r="Z12" s="1"/>
      <c r="AA12" s="1"/>
      <c r="AB12" s="1"/>
      <c r="AC12" s="1"/>
      <c r="AD12" s="1"/>
      <c r="AE12" s="1"/>
      <c r="AF12" s="1" t="s">
        <v>16</v>
      </c>
      <c r="AG12" s="1" t="s">
        <v>16</v>
      </c>
    </row>
    <row r="13" spans="1:33">
      <c r="B13" s="24" t="s">
        <v>65</v>
      </c>
      <c r="C13" s="24" t="s">
        <v>114</v>
      </c>
      <c r="D13" s="24" t="s">
        <v>115</v>
      </c>
      <c r="E13" s="24" t="s">
        <v>116</v>
      </c>
      <c r="F13" s="24" t="s">
        <v>117</v>
      </c>
      <c r="G13" s="25" t="s">
        <v>5</v>
      </c>
      <c r="H13" s="24" t="s">
        <v>76</v>
      </c>
      <c r="I13" s="2" t="s">
        <v>13</v>
      </c>
      <c r="J13" s="2" t="s">
        <v>13</v>
      </c>
      <c r="K13" s="2" t="s">
        <v>13</v>
      </c>
      <c r="L13" s="2" t="s">
        <v>13</v>
      </c>
      <c r="M13" s="2" t="s">
        <v>16</v>
      </c>
      <c r="N13" s="8" t="s">
        <v>13</v>
      </c>
      <c r="O13" s="8" t="s">
        <v>13</v>
      </c>
      <c r="P13" s="8" t="s">
        <v>13</v>
      </c>
      <c r="Q13" s="8" t="s">
        <v>13</v>
      </c>
      <c r="R13" s="8" t="s">
        <v>13</v>
      </c>
      <c r="S13" s="8" t="s">
        <v>13</v>
      </c>
      <c r="T13" s="8" t="s">
        <v>13</v>
      </c>
      <c r="U13" s="11" t="s">
        <v>13</v>
      </c>
      <c r="V13" s="8" t="s">
        <v>13</v>
      </c>
      <c r="W13" s="8" t="s">
        <v>13</v>
      </c>
      <c r="X13" s="15" t="s">
        <v>13</v>
      </c>
      <c r="Y13" s="15" t="s">
        <v>13</v>
      </c>
      <c r="Z13" s="1"/>
      <c r="AA13" s="1"/>
      <c r="AB13" s="1"/>
      <c r="AC13" s="1"/>
      <c r="AD13" s="1"/>
      <c r="AE13" s="1"/>
      <c r="AF13" s="1" t="s">
        <v>16</v>
      </c>
      <c r="AG13" s="1" t="s">
        <v>16</v>
      </c>
    </row>
    <row r="14" spans="1:33">
      <c r="B14" s="24" t="s">
        <v>65</v>
      </c>
      <c r="C14" s="24" t="s">
        <v>118</v>
      </c>
      <c r="D14" s="24" t="s">
        <v>119</v>
      </c>
      <c r="E14" s="24" t="s">
        <v>120</v>
      </c>
      <c r="F14" s="24" t="s">
        <v>99</v>
      </c>
      <c r="G14" s="24" t="s">
        <v>121</v>
      </c>
      <c r="H14" s="24" t="s">
        <v>76</v>
      </c>
      <c r="I14" s="2" t="s">
        <v>13</v>
      </c>
      <c r="J14" s="2" t="s">
        <v>13</v>
      </c>
      <c r="K14" s="2" t="s">
        <v>13</v>
      </c>
      <c r="L14" s="2" t="s">
        <v>13</v>
      </c>
      <c r="M14" s="2" t="s">
        <v>16</v>
      </c>
      <c r="N14" s="8" t="s">
        <v>13</v>
      </c>
      <c r="O14" s="8" t="s">
        <v>13</v>
      </c>
      <c r="P14" s="8" t="s">
        <v>13</v>
      </c>
      <c r="Q14" s="8" t="s">
        <v>13</v>
      </c>
      <c r="R14" s="8" t="s">
        <v>13</v>
      </c>
      <c r="S14" s="8" t="s">
        <v>13</v>
      </c>
      <c r="T14" s="8" t="s">
        <v>13</v>
      </c>
      <c r="U14" s="8" t="s">
        <v>13</v>
      </c>
      <c r="V14" s="8" t="s">
        <v>13</v>
      </c>
      <c r="W14" s="8" t="s">
        <v>13</v>
      </c>
      <c r="X14" s="15" t="s">
        <v>13</v>
      </c>
      <c r="Y14" s="15" t="s">
        <v>13</v>
      </c>
      <c r="Z14" s="1"/>
      <c r="AA14" s="1"/>
      <c r="AB14" s="10"/>
      <c r="AC14" s="10"/>
      <c r="AD14" s="1"/>
      <c r="AE14" s="1"/>
      <c r="AF14" s="1" t="s">
        <v>16</v>
      </c>
      <c r="AG14" s="10" t="s">
        <v>237</v>
      </c>
    </row>
    <row r="15" spans="1:33">
      <c r="B15" s="24" t="s">
        <v>65</v>
      </c>
      <c r="C15" s="24" t="s">
        <v>122</v>
      </c>
      <c r="D15" s="24" t="s">
        <v>123</v>
      </c>
      <c r="E15" s="24" t="s">
        <v>124</v>
      </c>
      <c r="F15" s="24" t="s">
        <v>125</v>
      </c>
      <c r="G15" s="25" t="s">
        <v>3</v>
      </c>
      <c r="H15" s="24" t="s">
        <v>76</v>
      </c>
      <c r="I15" s="2" t="s">
        <v>13</v>
      </c>
      <c r="J15" s="2" t="s">
        <v>13</v>
      </c>
      <c r="K15" s="2" t="s">
        <v>13</v>
      </c>
      <c r="L15" s="2" t="s">
        <v>13</v>
      </c>
      <c r="M15" s="2" t="s">
        <v>16</v>
      </c>
      <c r="N15" s="8" t="s">
        <v>13</v>
      </c>
      <c r="O15" s="8" t="s">
        <v>13</v>
      </c>
      <c r="P15" s="8" t="s">
        <v>13</v>
      </c>
      <c r="Q15" s="8" t="s">
        <v>13</v>
      </c>
      <c r="R15" s="8" t="s">
        <v>13</v>
      </c>
      <c r="S15" s="8" t="s">
        <v>13</v>
      </c>
      <c r="T15" s="8" t="s">
        <v>13</v>
      </c>
      <c r="U15" s="8" t="s">
        <v>13</v>
      </c>
      <c r="V15" s="8" t="s">
        <v>13</v>
      </c>
      <c r="W15" s="8" t="s">
        <v>13</v>
      </c>
      <c r="X15" s="15" t="s">
        <v>13</v>
      </c>
      <c r="Y15" s="15" t="s">
        <v>13</v>
      </c>
      <c r="Z15" s="1"/>
      <c r="AA15" s="1"/>
      <c r="AB15" s="1"/>
      <c r="AC15" s="1"/>
      <c r="AD15" s="1"/>
      <c r="AE15" s="1"/>
      <c r="AF15" s="1" t="s">
        <v>16</v>
      </c>
      <c r="AG15" s="1" t="s">
        <v>16</v>
      </c>
    </row>
    <row r="16" spans="1:33">
      <c r="B16" s="24" t="s">
        <v>65</v>
      </c>
      <c r="C16" s="24" t="s">
        <v>126</v>
      </c>
      <c r="D16" s="24" t="s">
        <v>127</v>
      </c>
      <c r="E16" s="24" t="s">
        <v>128</v>
      </c>
      <c r="F16" s="24" t="s">
        <v>129</v>
      </c>
      <c r="G16" s="24" t="s">
        <v>130</v>
      </c>
      <c r="H16" s="24" t="s">
        <v>76</v>
      </c>
      <c r="I16" s="2" t="s">
        <v>13</v>
      </c>
      <c r="J16" s="2" t="s">
        <v>13</v>
      </c>
      <c r="K16" s="2" t="s">
        <v>13</v>
      </c>
      <c r="L16" s="2" t="s">
        <v>13</v>
      </c>
      <c r="M16" s="2" t="s">
        <v>16</v>
      </c>
      <c r="N16" s="8" t="s">
        <v>13</v>
      </c>
      <c r="O16" s="8" t="s">
        <v>13</v>
      </c>
      <c r="P16" s="8" t="s">
        <v>13</v>
      </c>
      <c r="Q16" s="8" t="s">
        <v>13</v>
      </c>
      <c r="R16" s="8" t="s">
        <v>13</v>
      </c>
      <c r="S16" s="8" t="s">
        <v>13</v>
      </c>
      <c r="T16" s="8" t="s">
        <v>13</v>
      </c>
      <c r="U16" s="8" t="s">
        <v>13</v>
      </c>
      <c r="V16" s="8" t="s">
        <v>13</v>
      </c>
      <c r="W16" s="8" t="s">
        <v>13</v>
      </c>
      <c r="X16" s="15" t="s">
        <v>13</v>
      </c>
      <c r="Y16" s="15" t="s">
        <v>13</v>
      </c>
      <c r="Z16" s="1"/>
      <c r="AA16" s="1"/>
      <c r="AB16" s="1"/>
      <c r="AC16" s="1"/>
      <c r="AD16" s="1"/>
      <c r="AE16" s="1"/>
      <c r="AF16" s="1" t="s">
        <v>16</v>
      </c>
      <c r="AG16" s="1" t="s">
        <v>18</v>
      </c>
    </row>
    <row r="17" spans="1:33">
      <c r="B17" s="24" t="s">
        <v>65</v>
      </c>
      <c r="C17" s="24" t="s">
        <v>131</v>
      </c>
      <c r="D17" s="24" t="s">
        <v>132</v>
      </c>
      <c r="E17" s="24" t="s">
        <v>133</v>
      </c>
      <c r="F17" s="24" t="s">
        <v>134</v>
      </c>
      <c r="G17" s="24" t="s">
        <v>135</v>
      </c>
      <c r="H17" s="24" t="s">
        <v>76</v>
      </c>
      <c r="I17" s="2" t="s">
        <v>13</v>
      </c>
      <c r="J17" s="2" t="s">
        <v>13</v>
      </c>
      <c r="K17" s="7"/>
      <c r="L17" s="7"/>
      <c r="M17" s="2" t="s">
        <v>16</v>
      </c>
      <c r="N17" s="8" t="s">
        <v>13</v>
      </c>
      <c r="O17" s="9"/>
      <c r="P17" s="8" t="s">
        <v>13</v>
      </c>
      <c r="Q17" s="8" t="s">
        <v>13</v>
      </c>
      <c r="R17" s="8" t="s">
        <v>13</v>
      </c>
      <c r="S17" s="8" t="s">
        <v>13</v>
      </c>
      <c r="T17" s="8" t="s">
        <v>13</v>
      </c>
      <c r="U17" s="11" t="s">
        <v>13</v>
      </c>
      <c r="V17" s="8" t="s">
        <v>13</v>
      </c>
      <c r="W17" s="8" t="s">
        <v>13</v>
      </c>
      <c r="X17" s="15" t="s">
        <v>13</v>
      </c>
      <c r="Y17" s="15" t="s">
        <v>13</v>
      </c>
      <c r="Z17" s="1"/>
      <c r="AA17" s="1"/>
      <c r="AB17" s="1"/>
      <c r="AC17" s="1"/>
      <c r="AD17" s="1"/>
      <c r="AE17" s="1"/>
      <c r="AF17" s="1" t="s">
        <v>16</v>
      </c>
      <c r="AG17" s="10" t="s">
        <v>237</v>
      </c>
    </row>
    <row r="18" spans="1:33">
      <c r="A18" s="12"/>
      <c r="B18" s="24" t="s">
        <v>65</v>
      </c>
      <c r="C18" s="24" t="s">
        <v>136</v>
      </c>
      <c r="D18" s="24" t="s">
        <v>137</v>
      </c>
      <c r="E18" s="24" t="s">
        <v>138</v>
      </c>
      <c r="F18" s="24" t="s">
        <v>139</v>
      </c>
      <c r="G18" s="24" t="s">
        <v>8</v>
      </c>
      <c r="H18" s="24" t="s">
        <v>76</v>
      </c>
      <c r="I18" s="2" t="s">
        <v>13</v>
      </c>
      <c r="J18" s="2" t="s">
        <v>18</v>
      </c>
      <c r="K18" s="2" t="s">
        <v>13</v>
      </c>
      <c r="L18" s="2" t="s">
        <v>13</v>
      </c>
      <c r="M18" s="2" t="s">
        <v>16</v>
      </c>
      <c r="N18" s="8" t="s">
        <v>13</v>
      </c>
      <c r="O18" s="8" t="s">
        <v>13</v>
      </c>
      <c r="P18" s="8" t="s">
        <v>13</v>
      </c>
      <c r="Q18" s="8" t="s">
        <v>13</v>
      </c>
      <c r="R18" s="8" t="s">
        <v>13</v>
      </c>
      <c r="S18" s="8" t="s">
        <v>13</v>
      </c>
      <c r="T18" s="8" t="s">
        <v>13</v>
      </c>
      <c r="U18" s="8" t="s">
        <v>13</v>
      </c>
      <c r="V18" s="8" t="s">
        <v>13</v>
      </c>
      <c r="W18" s="8" t="s">
        <v>13</v>
      </c>
      <c r="X18" s="15" t="s">
        <v>13</v>
      </c>
      <c r="Y18" s="15" t="s">
        <v>13</v>
      </c>
      <c r="Z18" s="1"/>
      <c r="AA18" s="1"/>
      <c r="AB18" s="1"/>
      <c r="AC18" s="1"/>
      <c r="AD18" s="1"/>
      <c r="AE18" s="1"/>
      <c r="AF18" s="1" t="s">
        <v>16</v>
      </c>
      <c r="AG18" s="1" t="s">
        <v>16</v>
      </c>
    </row>
    <row r="19" spans="1:33">
      <c r="B19" s="24" t="s">
        <v>65</v>
      </c>
      <c r="C19" s="24" t="s">
        <v>140</v>
      </c>
      <c r="D19" s="24" t="s">
        <v>141</v>
      </c>
      <c r="E19" s="24" t="s">
        <v>142</v>
      </c>
      <c r="F19" s="24" t="s">
        <v>143</v>
      </c>
      <c r="G19" s="24" t="s">
        <v>144</v>
      </c>
      <c r="H19" s="24" t="s">
        <v>76</v>
      </c>
      <c r="I19" s="2" t="s">
        <v>13</v>
      </c>
      <c r="J19" s="2" t="s">
        <v>13</v>
      </c>
      <c r="K19" s="2" t="s">
        <v>13</v>
      </c>
      <c r="L19" s="2" t="s">
        <v>13</v>
      </c>
      <c r="M19" s="2" t="s">
        <v>16</v>
      </c>
      <c r="N19" s="8" t="s">
        <v>13</v>
      </c>
      <c r="O19" s="8" t="s">
        <v>13</v>
      </c>
      <c r="P19" s="8" t="s">
        <v>13</v>
      </c>
      <c r="Q19" s="8" t="s">
        <v>13</v>
      </c>
      <c r="R19" s="8" t="s">
        <v>13</v>
      </c>
      <c r="S19" s="8" t="s">
        <v>13</v>
      </c>
      <c r="T19" s="8" t="s">
        <v>13</v>
      </c>
      <c r="U19" s="8" t="s">
        <v>13</v>
      </c>
      <c r="V19" s="8" t="s">
        <v>13</v>
      </c>
      <c r="W19" s="8" t="s">
        <v>13</v>
      </c>
      <c r="X19" s="15" t="s">
        <v>13</v>
      </c>
      <c r="Y19" s="15" t="s">
        <v>13</v>
      </c>
      <c r="Z19" s="1"/>
      <c r="AA19" s="1"/>
      <c r="AB19" s="1"/>
      <c r="AC19" s="1"/>
      <c r="AD19" s="1"/>
      <c r="AE19" s="1"/>
      <c r="AF19" s="1" t="s">
        <v>16</v>
      </c>
      <c r="AG19" s="10" t="s">
        <v>237</v>
      </c>
    </row>
    <row r="20" spans="1:33">
      <c r="B20" s="24" t="s">
        <v>65</v>
      </c>
      <c r="C20" s="24" t="s">
        <v>145</v>
      </c>
      <c r="D20" s="24" t="s">
        <v>146</v>
      </c>
      <c r="E20" s="24" t="s">
        <v>147</v>
      </c>
      <c r="F20" s="24" t="s">
        <v>148</v>
      </c>
      <c r="G20" s="24" t="s">
        <v>149</v>
      </c>
      <c r="H20" s="24" t="s">
        <v>76</v>
      </c>
      <c r="I20" s="2" t="s">
        <v>13</v>
      </c>
      <c r="J20" s="2" t="s">
        <v>13</v>
      </c>
      <c r="K20" s="2" t="s">
        <v>13</v>
      </c>
      <c r="L20" s="2" t="s">
        <v>13</v>
      </c>
      <c r="M20" s="2" t="s">
        <v>16</v>
      </c>
      <c r="N20" s="8" t="s">
        <v>13</v>
      </c>
      <c r="O20" s="8" t="s">
        <v>13</v>
      </c>
      <c r="P20" s="8" t="s">
        <v>13</v>
      </c>
      <c r="Q20" s="8" t="s">
        <v>13</v>
      </c>
      <c r="R20" s="8" t="s">
        <v>13</v>
      </c>
      <c r="S20" s="8" t="s">
        <v>13</v>
      </c>
      <c r="T20" s="8" t="s">
        <v>13</v>
      </c>
      <c r="U20" s="8" t="s">
        <v>13</v>
      </c>
      <c r="V20" s="8" t="s">
        <v>13</v>
      </c>
      <c r="W20" s="8" t="s">
        <v>13</v>
      </c>
      <c r="X20" s="15" t="s">
        <v>13</v>
      </c>
      <c r="Y20" s="15" t="s">
        <v>13</v>
      </c>
      <c r="Z20" s="1"/>
      <c r="AA20" s="1"/>
      <c r="AB20" s="1"/>
      <c r="AC20" s="1"/>
      <c r="AD20" s="1"/>
      <c r="AE20" s="1"/>
      <c r="AF20" s="1" t="s">
        <v>16</v>
      </c>
      <c r="AG20" s="1" t="s">
        <v>18</v>
      </c>
    </row>
    <row r="21" spans="1:33" s="12" customFormat="1">
      <c r="A21"/>
      <c r="B21" s="24" t="s">
        <v>65</v>
      </c>
      <c r="C21" s="24" t="s">
        <v>150</v>
      </c>
      <c r="D21" s="24" t="s">
        <v>151</v>
      </c>
      <c r="E21" s="24" t="s">
        <v>152</v>
      </c>
      <c r="F21" s="24" t="s">
        <v>153</v>
      </c>
      <c r="G21" s="24" t="s">
        <v>154</v>
      </c>
      <c r="H21" s="24" t="s">
        <v>76</v>
      </c>
      <c r="I21" s="2" t="s">
        <v>13</v>
      </c>
      <c r="J21" s="2" t="s">
        <v>13</v>
      </c>
      <c r="K21" s="2" t="s">
        <v>13</v>
      </c>
      <c r="L21" s="2" t="s">
        <v>13</v>
      </c>
      <c r="M21" s="2" t="s">
        <v>16</v>
      </c>
      <c r="N21" s="8" t="s">
        <v>13</v>
      </c>
      <c r="O21" s="9"/>
      <c r="P21" s="11"/>
      <c r="Q21" s="8" t="s">
        <v>13</v>
      </c>
      <c r="R21" s="8" t="s">
        <v>13</v>
      </c>
      <c r="S21" s="8" t="s">
        <v>13</v>
      </c>
      <c r="T21" s="8" t="s">
        <v>13</v>
      </c>
      <c r="U21" s="8" t="s">
        <v>13</v>
      </c>
      <c r="V21" s="8" t="s">
        <v>13</v>
      </c>
      <c r="W21" s="8" t="s">
        <v>13</v>
      </c>
      <c r="X21" s="15" t="s">
        <v>13</v>
      </c>
      <c r="Y21" s="15" t="s">
        <v>13</v>
      </c>
      <c r="Z21" s="1"/>
      <c r="AA21" s="10"/>
      <c r="AB21" s="10"/>
      <c r="AC21" s="10"/>
      <c r="AD21" s="10"/>
      <c r="AE21" s="10"/>
      <c r="AF21" s="10" t="s">
        <v>237</v>
      </c>
      <c r="AG21" s="10" t="s">
        <v>237</v>
      </c>
    </row>
    <row r="22" spans="1:33">
      <c r="B22" s="24" t="s">
        <v>65</v>
      </c>
      <c r="C22" s="24" t="s">
        <v>160</v>
      </c>
      <c r="D22" s="24" t="s">
        <v>161</v>
      </c>
      <c r="E22" s="24" t="s">
        <v>162</v>
      </c>
      <c r="F22" s="24" t="s">
        <v>163</v>
      </c>
      <c r="G22" s="24" t="s">
        <v>9</v>
      </c>
      <c r="H22" s="24" t="s">
        <v>76</v>
      </c>
      <c r="I22" s="2" t="s">
        <v>13</v>
      </c>
      <c r="J22" s="2" t="s">
        <v>13</v>
      </c>
      <c r="K22" s="2" t="s">
        <v>13</v>
      </c>
      <c r="L22" s="2" t="s">
        <v>13</v>
      </c>
      <c r="M22" s="2" t="s">
        <v>16</v>
      </c>
      <c r="N22" s="8" t="s">
        <v>13</v>
      </c>
      <c r="O22" s="8" t="s">
        <v>13</v>
      </c>
      <c r="P22" s="8" t="s">
        <v>13</v>
      </c>
      <c r="Q22" s="8" t="s">
        <v>13</v>
      </c>
      <c r="R22" s="8" t="s">
        <v>13</v>
      </c>
      <c r="S22" s="8" t="s">
        <v>13</v>
      </c>
      <c r="T22" s="8" t="s">
        <v>13</v>
      </c>
      <c r="U22" s="8" t="s">
        <v>13</v>
      </c>
      <c r="V22" s="8" t="s">
        <v>13</v>
      </c>
      <c r="W22" s="8" t="s">
        <v>13</v>
      </c>
      <c r="X22" s="15" t="s">
        <v>13</v>
      </c>
      <c r="Y22" s="15" t="s">
        <v>13</v>
      </c>
      <c r="Z22" s="1"/>
      <c r="AA22" s="1"/>
      <c r="AB22" s="1"/>
      <c r="AC22" s="1"/>
      <c r="AD22" s="1"/>
      <c r="AE22" s="1"/>
      <c r="AF22" s="1" t="s">
        <v>16</v>
      </c>
      <c r="AG22" s="1" t="s">
        <v>18</v>
      </c>
    </row>
    <row r="23" spans="1:33">
      <c r="B23" s="24" t="s">
        <v>65</v>
      </c>
      <c r="C23" s="24" t="s">
        <v>164</v>
      </c>
      <c r="D23" s="24" t="s">
        <v>165</v>
      </c>
      <c r="E23" s="24" t="s">
        <v>166</v>
      </c>
      <c r="F23" s="24" t="s">
        <v>167</v>
      </c>
      <c r="G23" s="25" t="s">
        <v>168</v>
      </c>
      <c r="H23" s="24" t="s">
        <v>76</v>
      </c>
      <c r="I23" s="2" t="s">
        <v>13</v>
      </c>
      <c r="J23" s="2" t="s">
        <v>13</v>
      </c>
      <c r="K23" s="2" t="s">
        <v>13</v>
      </c>
      <c r="L23" s="2" t="s">
        <v>13</v>
      </c>
      <c r="M23" s="2" t="s">
        <v>16</v>
      </c>
      <c r="N23" s="8" t="s">
        <v>13</v>
      </c>
      <c r="O23" s="8" t="s">
        <v>13</v>
      </c>
      <c r="P23" s="8" t="s">
        <v>13</v>
      </c>
      <c r="Q23" s="8" t="s">
        <v>13</v>
      </c>
      <c r="R23" s="8" t="s">
        <v>13</v>
      </c>
      <c r="S23" s="8" t="s">
        <v>13</v>
      </c>
      <c r="T23" s="8" t="s">
        <v>13</v>
      </c>
      <c r="U23" s="8" t="s">
        <v>13</v>
      </c>
      <c r="V23" s="8" t="s">
        <v>13</v>
      </c>
      <c r="W23" s="8" t="s">
        <v>13</v>
      </c>
      <c r="X23" s="15" t="s">
        <v>13</v>
      </c>
      <c r="Y23" s="15" t="s">
        <v>13</v>
      </c>
      <c r="Z23" s="1"/>
      <c r="AA23" s="1"/>
      <c r="AB23" s="1"/>
      <c r="AC23" s="1"/>
      <c r="AD23" s="1"/>
      <c r="AE23" s="1"/>
      <c r="AF23" s="1" t="s">
        <v>16</v>
      </c>
      <c r="AG23" s="1" t="s">
        <v>16</v>
      </c>
    </row>
    <row r="24" spans="1:33">
      <c r="B24" s="24" t="s">
        <v>65</v>
      </c>
      <c r="C24" s="24" t="s">
        <v>169</v>
      </c>
      <c r="D24" s="24" t="s">
        <v>170</v>
      </c>
      <c r="E24" s="24" t="s">
        <v>171</v>
      </c>
      <c r="F24" s="24" t="s">
        <v>172</v>
      </c>
      <c r="G24" s="24" t="s">
        <v>173</v>
      </c>
      <c r="H24" s="24" t="s">
        <v>76</v>
      </c>
      <c r="I24" s="2" t="s">
        <v>13</v>
      </c>
      <c r="J24" s="2" t="s">
        <v>13</v>
      </c>
      <c r="K24" s="2" t="s">
        <v>13</v>
      </c>
      <c r="L24" s="2" t="s">
        <v>13</v>
      </c>
      <c r="M24" s="2" t="s">
        <v>16</v>
      </c>
      <c r="N24" s="8" t="s">
        <v>13</v>
      </c>
      <c r="O24" s="8" t="s">
        <v>13</v>
      </c>
      <c r="P24" s="7"/>
      <c r="Q24" s="8" t="s">
        <v>13</v>
      </c>
      <c r="R24" s="8" t="s">
        <v>13</v>
      </c>
      <c r="S24" s="8" t="s">
        <v>13</v>
      </c>
      <c r="T24" s="8" t="s">
        <v>13</v>
      </c>
      <c r="U24" s="11" t="s">
        <v>13</v>
      </c>
      <c r="V24" s="8" t="s">
        <v>13</v>
      </c>
      <c r="W24" s="8" t="s">
        <v>13</v>
      </c>
      <c r="X24" s="15" t="s">
        <v>13</v>
      </c>
      <c r="Y24" s="15" t="s">
        <v>13</v>
      </c>
      <c r="Z24" s="1"/>
      <c r="AA24" s="1"/>
      <c r="AB24" s="1"/>
      <c r="AC24" s="1"/>
      <c r="AD24" s="1"/>
      <c r="AE24" s="1"/>
      <c r="AF24" s="1" t="s">
        <v>16</v>
      </c>
      <c r="AG24" s="1" t="s">
        <v>16</v>
      </c>
    </row>
    <row r="25" spans="1:33">
      <c r="B25" s="24" t="s">
        <v>65</v>
      </c>
      <c r="C25" s="24" t="s">
        <v>174</v>
      </c>
      <c r="D25" s="24" t="s">
        <v>175</v>
      </c>
      <c r="E25" s="24" t="s">
        <v>176</v>
      </c>
      <c r="F25" s="24" t="s">
        <v>177</v>
      </c>
      <c r="G25" s="25" t="s">
        <v>178</v>
      </c>
      <c r="H25" s="24" t="s">
        <v>76</v>
      </c>
      <c r="I25" s="2" t="s">
        <v>13</v>
      </c>
      <c r="J25" s="2" t="s">
        <v>13</v>
      </c>
      <c r="K25" s="7"/>
      <c r="L25" s="2" t="s">
        <v>13</v>
      </c>
      <c r="M25" s="2" t="s">
        <v>17</v>
      </c>
      <c r="N25" s="9"/>
      <c r="O25" s="8" t="s">
        <v>13</v>
      </c>
      <c r="P25" s="8" t="s">
        <v>13</v>
      </c>
      <c r="Q25" s="8" t="s">
        <v>13</v>
      </c>
      <c r="R25" s="8" t="s">
        <v>13</v>
      </c>
      <c r="S25" s="8" t="s">
        <v>13</v>
      </c>
      <c r="T25" s="8" t="s">
        <v>13</v>
      </c>
      <c r="U25" s="8" t="s">
        <v>13</v>
      </c>
      <c r="V25" s="9"/>
      <c r="W25" s="8" t="s">
        <v>13</v>
      </c>
      <c r="X25" s="15" t="s">
        <v>13</v>
      </c>
      <c r="Y25" s="15" t="s">
        <v>13</v>
      </c>
      <c r="Z25" s="1"/>
      <c r="AA25" s="1"/>
      <c r="AB25" s="1"/>
      <c r="AC25" s="1"/>
      <c r="AD25" s="1"/>
      <c r="AE25" s="1"/>
      <c r="AF25" s="1" t="s">
        <v>16</v>
      </c>
      <c r="AG25" s="1" t="s">
        <v>16</v>
      </c>
    </row>
    <row r="26" spans="1:33">
      <c r="B26" s="24" t="s">
        <v>65</v>
      </c>
      <c r="C26" s="24" t="s">
        <v>179</v>
      </c>
      <c r="D26" s="24" t="s">
        <v>180</v>
      </c>
      <c r="E26" s="24" t="s">
        <v>181</v>
      </c>
      <c r="F26" s="24" t="s">
        <v>182</v>
      </c>
      <c r="G26" s="24" t="s">
        <v>6</v>
      </c>
      <c r="H26" s="24" t="s">
        <v>76</v>
      </c>
      <c r="I26" s="2" t="s">
        <v>13</v>
      </c>
      <c r="J26" s="2" t="s">
        <v>13</v>
      </c>
      <c r="K26" s="2" t="s">
        <v>13</v>
      </c>
      <c r="L26" s="2" t="s">
        <v>13</v>
      </c>
      <c r="M26" s="7"/>
      <c r="N26" s="8" t="s">
        <v>13</v>
      </c>
      <c r="O26" s="8" t="s">
        <v>13</v>
      </c>
      <c r="P26" s="7"/>
      <c r="Q26" s="8" t="s">
        <v>13</v>
      </c>
      <c r="R26" s="8" t="s">
        <v>13</v>
      </c>
      <c r="S26" s="8" t="s">
        <v>13</v>
      </c>
      <c r="T26" s="8" t="s">
        <v>13</v>
      </c>
      <c r="U26" s="11" t="s">
        <v>13</v>
      </c>
      <c r="V26" s="8" t="s">
        <v>13</v>
      </c>
      <c r="W26" s="9"/>
      <c r="X26" s="15" t="s">
        <v>13</v>
      </c>
      <c r="Y26" s="15" t="s">
        <v>13</v>
      </c>
      <c r="Z26" s="1"/>
      <c r="AA26" s="1"/>
      <c r="AB26" s="1"/>
      <c r="AC26" s="1"/>
      <c r="AD26" s="1"/>
      <c r="AE26" s="1"/>
      <c r="AF26" s="1" t="s">
        <v>16</v>
      </c>
      <c r="AG26" s="10" t="s">
        <v>237</v>
      </c>
    </row>
    <row r="27" spans="1:33">
      <c r="B27" s="24" t="s">
        <v>65</v>
      </c>
      <c r="C27" s="24" t="s">
        <v>188</v>
      </c>
      <c r="D27" s="24" t="s">
        <v>189</v>
      </c>
      <c r="E27" s="24" t="s">
        <v>190</v>
      </c>
      <c r="F27" s="24" t="s">
        <v>191</v>
      </c>
      <c r="G27" s="24" t="s">
        <v>7</v>
      </c>
      <c r="H27" s="24" t="s">
        <v>76</v>
      </c>
      <c r="I27" s="2" t="s">
        <v>13</v>
      </c>
      <c r="J27" s="2" t="s">
        <v>13</v>
      </c>
      <c r="K27" s="2" t="s">
        <v>13</v>
      </c>
      <c r="L27" s="7"/>
      <c r="M27" s="2" t="s">
        <v>16</v>
      </c>
      <c r="N27" s="8" t="s">
        <v>13</v>
      </c>
      <c r="O27" s="8" t="s">
        <v>13</v>
      </c>
      <c r="P27" s="8" t="s">
        <v>13</v>
      </c>
      <c r="Q27" s="8" t="s">
        <v>13</v>
      </c>
      <c r="R27" s="8" t="s">
        <v>13</v>
      </c>
      <c r="S27" s="8" t="s">
        <v>13</v>
      </c>
      <c r="T27" s="8" t="s">
        <v>13</v>
      </c>
      <c r="U27" s="8" t="s">
        <v>13</v>
      </c>
      <c r="V27" s="8" t="s">
        <v>13</v>
      </c>
      <c r="W27" s="8" t="s">
        <v>13</v>
      </c>
      <c r="X27" s="15" t="s">
        <v>13</v>
      </c>
      <c r="Y27" s="15" t="s">
        <v>13</v>
      </c>
      <c r="Z27" s="1"/>
      <c r="AA27" s="1"/>
      <c r="AB27" s="1"/>
      <c r="AC27" s="1"/>
      <c r="AD27" s="1"/>
      <c r="AE27" s="1"/>
      <c r="AF27" s="1" t="s">
        <v>16</v>
      </c>
      <c r="AG27" s="1" t="s">
        <v>16</v>
      </c>
    </row>
    <row r="28" spans="1:33">
      <c r="B28" s="24" t="s">
        <v>192</v>
      </c>
      <c r="C28" s="24" t="s">
        <v>193</v>
      </c>
      <c r="D28" s="24" t="s">
        <v>194</v>
      </c>
      <c r="E28" s="24" t="s">
        <v>195</v>
      </c>
      <c r="F28" s="24" t="s">
        <v>196</v>
      </c>
      <c r="G28" s="25" t="s">
        <v>1</v>
      </c>
      <c r="H28" s="24" t="s">
        <v>76</v>
      </c>
      <c r="I28" s="2" t="s">
        <v>13</v>
      </c>
      <c r="J28" s="2" t="s">
        <v>13</v>
      </c>
      <c r="K28" s="2" t="s">
        <v>13</v>
      </c>
      <c r="L28" s="2" t="s">
        <v>13</v>
      </c>
      <c r="M28" s="2" t="s">
        <v>16</v>
      </c>
      <c r="N28" s="8" t="s">
        <v>13</v>
      </c>
      <c r="O28" s="8" t="s">
        <v>13</v>
      </c>
      <c r="P28" s="8" t="s">
        <v>13</v>
      </c>
      <c r="Q28" s="8" t="s">
        <v>13</v>
      </c>
      <c r="R28" s="8" t="s">
        <v>13</v>
      </c>
      <c r="S28" s="8" t="s">
        <v>13</v>
      </c>
      <c r="T28" s="8" t="s">
        <v>13</v>
      </c>
      <c r="U28" s="8" t="s">
        <v>13</v>
      </c>
      <c r="V28" s="8" t="s">
        <v>13</v>
      </c>
      <c r="W28" s="8" t="s">
        <v>13</v>
      </c>
      <c r="X28" s="15" t="s">
        <v>13</v>
      </c>
      <c r="Y28" s="15" t="s">
        <v>13</v>
      </c>
      <c r="Z28" s="1"/>
      <c r="AA28" s="1"/>
      <c r="AB28" s="1"/>
      <c r="AC28" s="1"/>
      <c r="AD28" s="1"/>
      <c r="AE28" s="1"/>
      <c r="AF28" s="1" t="s">
        <v>16</v>
      </c>
      <c r="AG28" s="1" t="s">
        <v>16</v>
      </c>
    </row>
    <row r="29" spans="1:33">
      <c r="B29" s="24" t="s">
        <v>192</v>
      </c>
      <c r="C29" s="24" t="s">
        <v>197</v>
      </c>
      <c r="D29" s="24" t="s">
        <v>198</v>
      </c>
      <c r="E29" s="24" t="s">
        <v>199</v>
      </c>
      <c r="F29" s="24" t="s">
        <v>99</v>
      </c>
      <c r="G29" s="25" t="s">
        <v>200</v>
      </c>
      <c r="H29" s="24" t="s">
        <v>76</v>
      </c>
      <c r="I29" s="7"/>
      <c r="J29" s="2" t="s">
        <v>13</v>
      </c>
      <c r="K29" s="2" t="s">
        <v>13</v>
      </c>
      <c r="L29" s="2" t="s">
        <v>13</v>
      </c>
      <c r="M29" s="2" t="s">
        <v>16</v>
      </c>
      <c r="N29" s="8" t="s">
        <v>13</v>
      </c>
      <c r="O29" s="8" t="s">
        <v>13</v>
      </c>
      <c r="P29" s="11"/>
      <c r="Q29" s="8" t="s">
        <v>13</v>
      </c>
      <c r="R29" s="8" t="s">
        <v>13</v>
      </c>
      <c r="S29" s="8" t="s">
        <v>13</v>
      </c>
      <c r="T29" s="8" t="s">
        <v>13</v>
      </c>
      <c r="U29" s="11" t="s">
        <v>13</v>
      </c>
      <c r="V29" s="8" t="s">
        <v>13</v>
      </c>
      <c r="W29" s="8" t="s">
        <v>13</v>
      </c>
      <c r="X29" s="15" t="s">
        <v>13</v>
      </c>
      <c r="Y29" s="15" t="s">
        <v>13</v>
      </c>
      <c r="Z29" s="1"/>
      <c r="AA29" s="1"/>
      <c r="AB29" s="1"/>
      <c r="AC29" s="1"/>
      <c r="AD29" s="1"/>
      <c r="AE29" s="1"/>
      <c r="AF29" s="1" t="s">
        <v>16</v>
      </c>
      <c r="AG29" s="1" t="s">
        <v>16</v>
      </c>
    </row>
    <row r="30" spans="1:33">
      <c r="B30" s="24" t="s">
        <v>192</v>
      </c>
      <c r="C30" s="24">
        <v>1025534696</v>
      </c>
      <c r="D30" s="24" t="s">
        <v>202</v>
      </c>
      <c r="E30" s="24" t="s">
        <v>203</v>
      </c>
      <c r="F30" s="24" t="s">
        <v>204</v>
      </c>
      <c r="G30" s="25" t="s">
        <v>2</v>
      </c>
      <c r="H30" s="24" t="s">
        <v>76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 t="s">
        <v>13</v>
      </c>
      <c r="V30" s="8" t="s">
        <v>13</v>
      </c>
      <c r="W30" s="8" t="s">
        <v>13</v>
      </c>
      <c r="X30" s="15" t="s">
        <v>13</v>
      </c>
      <c r="Y30" s="15" t="s">
        <v>13</v>
      </c>
      <c r="Z30" s="1"/>
      <c r="AA30" s="1"/>
      <c r="AB30" s="1"/>
      <c r="AC30" s="1"/>
      <c r="AD30" s="1"/>
      <c r="AE30" s="1"/>
      <c r="AF30" s="1" t="s">
        <v>16</v>
      </c>
      <c r="AG30" s="10" t="s">
        <v>237</v>
      </c>
    </row>
    <row r="31" spans="1:33">
      <c r="B31" s="24" t="s">
        <v>192</v>
      </c>
      <c r="C31" s="24" t="s">
        <v>205</v>
      </c>
      <c r="D31" s="24" t="s">
        <v>206</v>
      </c>
      <c r="E31" s="24" t="s">
        <v>207</v>
      </c>
      <c r="F31" s="24" t="s">
        <v>208</v>
      </c>
      <c r="G31" s="24" t="s">
        <v>14</v>
      </c>
      <c r="H31" s="24" t="s">
        <v>76</v>
      </c>
      <c r="I31" s="7"/>
      <c r="J31" s="2" t="s">
        <v>13</v>
      </c>
      <c r="K31" s="2" t="s">
        <v>13</v>
      </c>
      <c r="L31" s="2" t="s">
        <v>13</v>
      </c>
      <c r="M31" s="2" t="s">
        <v>16</v>
      </c>
      <c r="N31" s="8" t="s">
        <v>13</v>
      </c>
      <c r="O31" s="8" t="s">
        <v>13</v>
      </c>
      <c r="P31" s="8" t="s">
        <v>13</v>
      </c>
      <c r="Q31" s="8" t="s">
        <v>13</v>
      </c>
      <c r="R31" s="8" t="s">
        <v>13</v>
      </c>
      <c r="S31" s="8" t="s">
        <v>13</v>
      </c>
      <c r="T31" s="8" t="s">
        <v>13</v>
      </c>
      <c r="U31" s="8" t="s">
        <v>13</v>
      </c>
      <c r="V31" s="8" t="s">
        <v>13</v>
      </c>
      <c r="W31" s="8" t="s">
        <v>13</v>
      </c>
      <c r="X31" s="15" t="s">
        <v>13</v>
      </c>
      <c r="Y31" s="15" t="s">
        <v>13</v>
      </c>
      <c r="Z31" s="1"/>
      <c r="AA31" s="1"/>
      <c r="AB31" s="1"/>
      <c r="AC31" s="1"/>
      <c r="AD31" s="1"/>
      <c r="AE31" s="1"/>
      <c r="AF31" s="1" t="s">
        <v>16</v>
      </c>
      <c r="AG31" s="1" t="s">
        <v>16</v>
      </c>
    </row>
    <row r="32" spans="1:33">
      <c r="B32" s="32" t="s">
        <v>192</v>
      </c>
      <c r="C32" s="32">
        <v>1074812579</v>
      </c>
      <c r="D32" s="32" t="s">
        <v>210</v>
      </c>
      <c r="E32" s="32" t="s">
        <v>211</v>
      </c>
      <c r="F32" s="32" t="s">
        <v>212</v>
      </c>
      <c r="G32" s="33" t="s">
        <v>213</v>
      </c>
      <c r="H32" s="32" t="s">
        <v>76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O33" s="13" t="s">
        <v>29</v>
      </c>
      <c r="P33" s="13" t="s">
        <v>30</v>
      </c>
      <c r="R33" s="13" t="s">
        <v>31</v>
      </c>
      <c r="S33" s="13" t="s">
        <v>214</v>
      </c>
      <c r="W33" s="13" t="s">
        <v>32</v>
      </c>
    </row>
    <row r="34" spans="1:33" s="6" customFormat="1" ht="39.6">
      <c r="A34"/>
      <c r="B34" s="23" t="s">
        <v>59</v>
      </c>
      <c r="C34" s="23" t="s">
        <v>60</v>
      </c>
      <c r="D34" s="23" t="s">
        <v>12</v>
      </c>
      <c r="E34" s="23" t="s">
        <v>61</v>
      </c>
      <c r="F34" s="23" t="s">
        <v>62</v>
      </c>
      <c r="G34" s="23" t="s">
        <v>63</v>
      </c>
      <c r="H34" s="23" t="s">
        <v>64</v>
      </c>
      <c r="I34" s="5">
        <v>46055</v>
      </c>
      <c r="J34" s="5">
        <v>46057</v>
      </c>
      <c r="K34" s="5">
        <v>46058</v>
      </c>
      <c r="L34" s="5">
        <v>46062</v>
      </c>
      <c r="M34" s="5">
        <v>46064</v>
      </c>
      <c r="N34" s="5">
        <v>46065</v>
      </c>
      <c r="O34" s="26">
        <v>46069</v>
      </c>
      <c r="P34" s="26">
        <v>46071</v>
      </c>
      <c r="Q34" s="5">
        <v>46072</v>
      </c>
      <c r="R34" s="26">
        <v>46076</v>
      </c>
      <c r="S34" s="26">
        <v>46078</v>
      </c>
      <c r="T34" s="5">
        <v>46079</v>
      </c>
      <c r="U34" s="5">
        <f>+T34+4</f>
        <v>46083</v>
      </c>
      <c r="V34" s="5">
        <f>+U34+2</f>
        <v>46085</v>
      </c>
      <c r="W34" s="5">
        <f>+V34+1</f>
        <v>46086</v>
      </c>
      <c r="X34" s="5">
        <f>+W34+4</f>
        <v>46090</v>
      </c>
      <c r="Y34" s="5">
        <f>+X34+2</f>
        <v>46092</v>
      </c>
      <c r="Z34" s="5">
        <f>+Y34+1</f>
        <v>46093</v>
      </c>
      <c r="AA34" s="5">
        <f>+Z34+4</f>
        <v>46097</v>
      </c>
      <c r="AB34" s="5">
        <f>+AA34+2</f>
        <v>46099</v>
      </c>
      <c r="AC34" s="5">
        <f>+AB34+1</f>
        <v>46100</v>
      </c>
      <c r="AD34" s="5">
        <f>+AC34+4</f>
        <v>46104</v>
      </c>
      <c r="AE34" s="5">
        <f>+AD34+2</f>
        <v>46106</v>
      </c>
      <c r="AF34" s="5">
        <f>+AE34+1</f>
        <v>46107</v>
      </c>
      <c r="AG34" s="5">
        <v>46118</v>
      </c>
    </row>
  </sheetData>
  <sortState xmlns:xlrd2="http://schemas.microsoft.com/office/spreadsheetml/2017/richdata2" ref="B7:O31">
    <sortCondition ref="B7:B31"/>
  </sortState>
  <mergeCells count="12">
    <mergeCell ref="C4:E4"/>
    <mergeCell ref="B1:H1"/>
    <mergeCell ref="C2:E2"/>
    <mergeCell ref="C3:E3"/>
    <mergeCell ref="Z5:AB5"/>
    <mergeCell ref="AC5:AE5"/>
    <mergeCell ref="H5:J5"/>
    <mergeCell ref="K5:M5"/>
    <mergeCell ref="N5:P5"/>
    <mergeCell ref="Q5:S5"/>
    <mergeCell ref="T5:V5"/>
    <mergeCell ref="W5:Y5"/>
  </mergeCells>
  <phoneticPr fontId="4" type="noConversion"/>
  <hyperlinks>
    <hyperlink ref="G8" r:id="rId1" xr:uid="{87C6C1BE-3DA9-47C9-89DB-2C7CB3BE9728}"/>
    <hyperlink ref="G32" r:id="rId2" xr:uid="{3FFB4B42-500D-43E9-A603-E160874B0360}"/>
    <hyperlink ref="G30" r:id="rId3" xr:uid="{81B40BD9-1018-4426-BC66-20F8A6302611}"/>
    <hyperlink ref="G23" r:id="rId4" xr:uid="{343AA877-6C19-475F-8F46-C347C9E61546}"/>
    <hyperlink ref="G28" r:id="rId5" xr:uid="{CC2658D6-8622-4757-8F9B-DB77A70B9259}"/>
    <hyperlink ref="G13" r:id="rId6" xr:uid="{3A79FD7E-D287-4D8B-A977-C71A9640BD7D}"/>
    <hyperlink ref="G12" r:id="rId7" xr:uid="{DAC4D028-17F5-4824-9EB4-433B56F96420}"/>
    <hyperlink ref="G29" r:id="rId8" xr:uid="{73BC62BF-8B92-405D-AC98-0ABBA9506EAA}"/>
    <hyperlink ref="G25" r:id="rId9" xr:uid="{399B46B9-EB90-4A26-ADCE-8CC6632DA123}"/>
    <hyperlink ref="G7" r:id="rId10" xr:uid="{189FFFD8-0321-4185-A20A-2D94632A29A5}"/>
    <hyperlink ref="G15" r:id="rId11" xr:uid="{7EB2C206-1F3B-40FA-B7F3-A73F3CF7ADC1}"/>
  </hyperlinks>
  <pageMargins left="0.7" right="0.7" top="0.75" bottom="0.75" header="0.3" footer="0.3"/>
  <pageSetup paperSize="9" orientation="portrait" horizontalDpi="300" verticalDpi="300" r:id="rId1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74F98-CF9B-421B-BA1A-E249FF2E8CDC}">
  <dimension ref="B2:H30"/>
  <sheetViews>
    <sheetView topLeftCell="B1" workbookViewId="0">
      <selection activeCell="H14" sqref="H14"/>
    </sheetView>
  </sheetViews>
  <sheetFormatPr baseColWidth="10" defaultRowHeight="14.4"/>
  <cols>
    <col min="2" max="7" width="26.88671875" customWidth="1"/>
    <col min="8" max="8" width="30.33203125" customWidth="1"/>
  </cols>
  <sheetData>
    <row r="2" spans="2:8">
      <c r="B2" t="s">
        <v>33</v>
      </c>
    </row>
    <row r="4" spans="2:8">
      <c r="B4" s="14" t="s">
        <v>47</v>
      </c>
      <c r="C4" s="14" t="s">
        <v>44</v>
      </c>
      <c r="D4" s="14" t="s">
        <v>45</v>
      </c>
      <c r="E4" s="14" t="s">
        <v>224</v>
      </c>
      <c r="F4" s="14" t="s">
        <v>225</v>
      </c>
      <c r="G4" s="14" t="s">
        <v>223</v>
      </c>
      <c r="H4" s="14" t="s">
        <v>215</v>
      </c>
    </row>
    <row r="5" spans="2:8">
      <c r="B5" s="1" t="s">
        <v>34</v>
      </c>
      <c r="C5" s="1" t="s">
        <v>34</v>
      </c>
      <c r="D5" s="1" t="s">
        <v>34</v>
      </c>
      <c r="E5" s="1"/>
      <c r="F5" s="1"/>
      <c r="G5" s="1"/>
      <c r="H5" s="1" t="s">
        <v>34</v>
      </c>
    </row>
    <row r="6" spans="2:8">
      <c r="B6" s="1"/>
      <c r="C6" s="1" t="s">
        <v>35</v>
      </c>
      <c r="D6" s="1"/>
      <c r="E6" s="1"/>
      <c r="F6" s="1"/>
      <c r="G6" s="1"/>
      <c r="H6" s="1" t="s">
        <v>35</v>
      </c>
    </row>
    <row r="7" spans="2:8">
      <c r="B7" s="1"/>
      <c r="C7" s="1" t="s">
        <v>36</v>
      </c>
      <c r="D7" s="1"/>
      <c r="E7" s="1" t="s">
        <v>36</v>
      </c>
      <c r="F7" s="1"/>
      <c r="G7" s="1" t="s">
        <v>36</v>
      </c>
      <c r="H7" s="1" t="s">
        <v>36</v>
      </c>
    </row>
    <row r="8" spans="2:8">
      <c r="B8" s="1"/>
      <c r="C8" s="1" t="s">
        <v>37</v>
      </c>
      <c r="D8" s="1"/>
      <c r="E8" s="1"/>
      <c r="F8" s="1"/>
      <c r="G8" s="1"/>
      <c r="H8" s="1"/>
    </row>
    <row r="9" spans="2:8">
      <c r="B9" s="1"/>
      <c r="C9" s="1" t="s">
        <v>38</v>
      </c>
      <c r="D9" s="1"/>
      <c r="E9" s="1"/>
      <c r="F9" s="1"/>
      <c r="G9" s="1"/>
      <c r="H9" s="1"/>
    </row>
    <row r="10" spans="2:8">
      <c r="B10" s="1"/>
      <c r="C10" s="1" t="s">
        <v>39</v>
      </c>
      <c r="D10" s="1"/>
      <c r="E10" s="1"/>
      <c r="F10" s="1"/>
      <c r="G10" s="1" t="s">
        <v>39</v>
      </c>
      <c r="H10" s="1" t="s">
        <v>39</v>
      </c>
    </row>
    <row r="11" spans="2:8">
      <c r="B11" s="1"/>
      <c r="C11" s="1" t="s">
        <v>40</v>
      </c>
      <c r="D11" s="1"/>
      <c r="E11" s="1" t="s">
        <v>40</v>
      </c>
      <c r="F11" s="1"/>
      <c r="G11" s="1"/>
      <c r="H11" s="1" t="s">
        <v>40</v>
      </c>
    </row>
    <row r="12" spans="2:8">
      <c r="B12" s="1" t="s">
        <v>41</v>
      </c>
      <c r="C12" s="1" t="s">
        <v>41</v>
      </c>
      <c r="D12" s="1"/>
      <c r="E12" s="1"/>
      <c r="F12" s="1" t="s">
        <v>41</v>
      </c>
      <c r="G12" s="1"/>
      <c r="H12" s="1" t="s">
        <v>41</v>
      </c>
    </row>
    <row r="13" spans="2:8">
      <c r="B13" s="1" t="s">
        <v>42</v>
      </c>
      <c r="C13" s="1" t="s">
        <v>42</v>
      </c>
      <c r="D13" s="1" t="s">
        <v>42</v>
      </c>
      <c r="E13" s="1"/>
      <c r="F13" s="1"/>
      <c r="G13" s="1"/>
      <c r="H13" s="1" t="s">
        <v>42</v>
      </c>
    </row>
    <row r="14" spans="2:8">
      <c r="B14" s="1"/>
      <c r="C14" s="1" t="s">
        <v>43</v>
      </c>
      <c r="D14" s="1"/>
      <c r="E14" s="1" t="s">
        <v>43</v>
      </c>
      <c r="F14" s="1"/>
      <c r="G14" s="1" t="s">
        <v>43</v>
      </c>
      <c r="H14" s="1" t="s">
        <v>43</v>
      </c>
    </row>
    <row r="15" spans="2:8">
      <c r="B15" s="1" t="s">
        <v>52</v>
      </c>
      <c r="C15" s="1" t="s">
        <v>52</v>
      </c>
      <c r="D15" s="1"/>
      <c r="E15" s="1"/>
      <c r="F15" s="1" t="s">
        <v>52</v>
      </c>
      <c r="G15" s="1" t="s">
        <v>52</v>
      </c>
      <c r="H15" s="1" t="s">
        <v>52</v>
      </c>
    </row>
    <row r="16" spans="2:8">
      <c r="B16" s="1"/>
      <c r="C16" s="1"/>
      <c r="D16" s="1" t="s">
        <v>46</v>
      </c>
      <c r="E16" s="1"/>
      <c r="F16" s="1" t="s">
        <v>46</v>
      </c>
      <c r="G16" s="1"/>
      <c r="H16" s="1" t="s">
        <v>46</v>
      </c>
    </row>
    <row r="17" spans="2:8">
      <c r="B17" s="1" t="s">
        <v>48</v>
      </c>
      <c r="C17" s="1"/>
      <c r="D17" s="1"/>
      <c r="E17" s="1"/>
      <c r="F17" s="1" t="s">
        <v>48</v>
      </c>
      <c r="G17" s="1"/>
      <c r="H17" s="1"/>
    </row>
    <row r="18" spans="2:8">
      <c r="B18" s="1" t="s">
        <v>49</v>
      </c>
      <c r="C18" s="1"/>
      <c r="D18" s="1"/>
      <c r="E18" s="1"/>
      <c r="F18" s="1" t="s">
        <v>49</v>
      </c>
      <c r="G18" s="1" t="s">
        <v>222</v>
      </c>
      <c r="H18" s="1" t="s">
        <v>49</v>
      </c>
    </row>
    <row r="19" spans="2:8">
      <c r="B19" s="1" t="s">
        <v>50</v>
      </c>
      <c r="C19" s="1"/>
      <c r="D19" s="1"/>
      <c r="E19" s="1"/>
      <c r="F19" s="1" t="s">
        <v>50</v>
      </c>
      <c r="G19" s="1"/>
      <c r="H19" s="1" t="s">
        <v>50</v>
      </c>
    </row>
    <row r="20" spans="2:8">
      <c r="B20" s="1" t="s">
        <v>51</v>
      </c>
      <c r="C20" s="1"/>
      <c r="D20" s="1"/>
      <c r="E20" s="1"/>
      <c r="F20" s="1"/>
      <c r="G20" s="1"/>
      <c r="H20" s="1"/>
    </row>
    <row r="21" spans="2:8">
      <c r="B21" s="1"/>
      <c r="C21" s="1"/>
      <c r="D21" s="1"/>
      <c r="E21" s="1" t="s">
        <v>226</v>
      </c>
      <c r="F21" s="1"/>
      <c r="G21" s="1"/>
      <c r="H21" s="1" t="s">
        <v>226</v>
      </c>
    </row>
    <row r="22" spans="2:8">
      <c r="B22" s="1"/>
      <c r="C22" s="1"/>
      <c r="D22" s="1"/>
      <c r="E22" s="1"/>
      <c r="F22" s="1"/>
      <c r="G22" s="1"/>
      <c r="H22" s="1" t="s">
        <v>216</v>
      </c>
    </row>
    <row r="23" spans="2:8">
      <c r="B23" s="1"/>
      <c r="C23" s="1"/>
      <c r="D23" s="1"/>
      <c r="E23" s="1" t="s">
        <v>217</v>
      </c>
      <c r="F23" s="1"/>
      <c r="G23" s="1" t="s">
        <v>217</v>
      </c>
      <c r="H23" s="1" t="s">
        <v>217</v>
      </c>
    </row>
    <row r="24" spans="2:8">
      <c r="B24" s="1"/>
      <c r="C24" s="1"/>
      <c r="D24" s="1"/>
      <c r="E24" s="1" t="s">
        <v>218</v>
      </c>
      <c r="F24" s="1"/>
      <c r="G24" s="1" t="s">
        <v>218</v>
      </c>
      <c r="H24" s="1" t="s">
        <v>218</v>
      </c>
    </row>
    <row r="25" spans="2:8">
      <c r="B25" s="1"/>
      <c r="C25" s="1"/>
      <c r="D25" s="1"/>
      <c r="E25" s="1"/>
      <c r="F25" s="1"/>
      <c r="G25" s="1"/>
      <c r="H25" s="1" t="s">
        <v>219</v>
      </c>
    </row>
    <row r="26" spans="2:8">
      <c r="B26" s="1"/>
      <c r="C26" s="1"/>
      <c r="D26" s="1"/>
      <c r="E26" s="1" t="s">
        <v>220</v>
      </c>
      <c r="F26" s="1"/>
      <c r="G26" s="1"/>
      <c r="H26" s="1" t="s">
        <v>220</v>
      </c>
    </row>
    <row r="27" spans="2:8">
      <c r="B27" s="1"/>
      <c r="C27" s="1"/>
      <c r="D27" s="1"/>
      <c r="E27" s="1" t="s">
        <v>229</v>
      </c>
      <c r="F27" s="1"/>
      <c r="G27" s="1"/>
      <c r="H27" s="1" t="s">
        <v>229</v>
      </c>
    </row>
    <row r="28" spans="2:8">
      <c r="B28" s="1"/>
      <c r="C28" s="1"/>
      <c r="D28" s="1"/>
      <c r="E28" s="1"/>
      <c r="F28" s="1"/>
      <c r="G28" s="1"/>
      <c r="H28" s="1" t="s">
        <v>221</v>
      </c>
    </row>
    <row r="29" spans="2:8">
      <c r="B29" s="1"/>
      <c r="C29" s="1"/>
      <c r="D29" s="1"/>
      <c r="E29" s="1" t="s">
        <v>228</v>
      </c>
      <c r="F29" s="1"/>
      <c r="G29" s="1"/>
      <c r="H29" s="1" t="s">
        <v>228</v>
      </c>
    </row>
    <row r="30" spans="2:8">
      <c r="B30" s="1"/>
      <c r="C30" s="1"/>
      <c r="D30" s="1"/>
      <c r="E30" s="1" t="s">
        <v>227</v>
      </c>
      <c r="F30" s="1"/>
      <c r="G30" s="1"/>
      <c r="H30" s="1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AE69F-7706-4CC7-A662-4661C476B75C}">
  <dimension ref="B2:J28"/>
  <sheetViews>
    <sheetView tabSelected="1" workbookViewId="0">
      <selection activeCell="I26" sqref="I26"/>
    </sheetView>
  </sheetViews>
  <sheetFormatPr baseColWidth="10" defaultRowHeight="14.4"/>
  <cols>
    <col min="2" max="2" width="20" bestFit="1" customWidth="1"/>
    <col min="3" max="3" width="21.44140625" bestFit="1" customWidth="1"/>
    <col min="4" max="8" width="17.88671875" customWidth="1"/>
    <col min="9" max="9" width="15.88671875" customWidth="1"/>
    <col min="10" max="10" width="28.33203125" customWidth="1"/>
  </cols>
  <sheetData>
    <row r="2" spans="2:10" s="29" customFormat="1" ht="26.4">
      <c r="B2" s="28" t="s">
        <v>12</v>
      </c>
      <c r="C2" s="28" t="s">
        <v>61</v>
      </c>
      <c r="D2" s="28" t="s">
        <v>235</v>
      </c>
      <c r="E2" s="28" t="s">
        <v>236</v>
      </c>
      <c r="F2" s="28" t="s">
        <v>230</v>
      </c>
      <c r="G2" s="28" t="s">
        <v>231</v>
      </c>
      <c r="H2" s="28" t="s">
        <v>238</v>
      </c>
      <c r="I2" s="28" t="s">
        <v>239</v>
      </c>
    </row>
    <row r="3" spans="2:10">
      <c r="B3" s="27" t="s">
        <v>73</v>
      </c>
      <c r="C3" s="27" t="s">
        <v>74</v>
      </c>
      <c r="D3" s="2" t="s">
        <v>232</v>
      </c>
      <c r="E3" s="2" t="s">
        <v>18</v>
      </c>
      <c r="F3" s="2" t="s">
        <v>232</v>
      </c>
      <c r="G3" s="2" t="s">
        <v>232</v>
      </c>
      <c r="H3" s="30" t="s">
        <v>233</v>
      </c>
      <c r="I3" s="2" t="s">
        <v>232</v>
      </c>
    </row>
    <row r="4" spans="2:10">
      <c r="B4" s="34" t="s">
        <v>84</v>
      </c>
      <c r="C4" s="34" t="s">
        <v>85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  <c r="I4" s="7" t="s">
        <v>18</v>
      </c>
    </row>
    <row r="5" spans="2:10">
      <c r="B5" s="27" t="s">
        <v>89</v>
      </c>
      <c r="C5" s="27" t="s">
        <v>90</v>
      </c>
      <c r="D5" s="2" t="s">
        <v>232</v>
      </c>
      <c r="E5" s="2" t="s">
        <v>18</v>
      </c>
      <c r="F5" s="2" t="s">
        <v>232</v>
      </c>
      <c r="G5" s="2" t="s">
        <v>232</v>
      </c>
      <c r="H5" s="30" t="s">
        <v>233</v>
      </c>
      <c r="I5" s="2" t="s">
        <v>232</v>
      </c>
    </row>
    <row r="6" spans="2:10">
      <c r="B6" s="27" t="s">
        <v>93</v>
      </c>
      <c r="C6" s="27" t="s">
        <v>94</v>
      </c>
      <c r="D6" s="2" t="s">
        <v>232</v>
      </c>
      <c r="E6" s="2" t="s">
        <v>232</v>
      </c>
      <c r="F6" s="2" t="s">
        <v>232</v>
      </c>
      <c r="G6" s="2" t="s">
        <v>232</v>
      </c>
      <c r="H6" s="30" t="s">
        <v>233</v>
      </c>
      <c r="I6" s="30" t="s">
        <v>233</v>
      </c>
      <c r="J6" s="37"/>
    </row>
    <row r="7" spans="2:10">
      <c r="B7" s="27" t="s">
        <v>107</v>
      </c>
      <c r="C7" s="27" t="s">
        <v>108</v>
      </c>
      <c r="D7" s="15" t="s">
        <v>234</v>
      </c>
      <c r="E7" s="2" t="s">
        <v>232</v>
      </c>
      <c r="F7" s="2" t="s">
        <v>232</v>
      </c>
      <c r="G7" s="2" t="s">
        <v>232</v>
      </c>
      <c r="H7" s="30" t="s">
        <v>233</v>
      </c>
      <c r="I7" s="30" t="s">
        <v>233</v>
      </c>
      <c r="J7" s="37"/>
    </row>
    <row r="8" spans="2:10">
      <c r="B8" s="27" t="s">
        <v>111</v>
      </c>
      <c r="C8" s="27" t="s">
        <v>112</v>
      </c>
      <c r="D8" s="15" t="s">
        <v>234</v>
      </c>
      <c r="E8" s="2" t="s">
        <v>232</v>
      </c>
      <c r="F8" s="2" t="s">
        <v>232</v>
      </c>
      <c r="G8" s="2" t="s">
        <v>232</v>
      </c>
      <c r="H8" s="30" t="s">
        <v>233</v>
      </c>
      <c r="I8" s="2" t="s">
        <v>232</v>
      </c>
    </row>
    <row r="9" spans="2:10">
      <c r="B9" s="27" t="s">
        <v>115</v>
      </c>
      <c r="C9" s="27" t="s">
        <v>116</v>
      </c>
      <c r="D9" s="2" t="s">
        <v>232</v>
      </c>
      <c r="E9" s="2" t="s">
        <v>18</v>
      </c>
      <c r="F9" s="2" t="s">
        <v>232</v>
      </c>
      <c r="G9" s="2" t="s">
        <v>232</v>
      </c>
      <c r="H9" s="30" t="s">
        <v>233</v>
      </c>
      <c r="I9" s="2" t="s">
        <v>232</v>
      </c>
    </row>
    <row r="10" spans="2:10">
      <c r="B10" s="27" t="s">
        <v>119</v>
      </c>
      <c r="C10" s="27" t="s">
        <v>120</v>
      </c>
      <c r="D10" s="15" t="s">
        <v>233</v>
      </c>
      <c r="E10" s="2" t="s">
        <v>232</v>
      </c>
      <c r="F10" s="2" t="s">
        <v>232</v>
      </c>
      <c r="G10" s="2" t="s">
        <v>232</v>
      </c>
      <c r="H10" s="30" t="s">
        <v>233</v>
      </c>
      <c r="I10" s="30" t="s">
        <v>237</v>
      </c>
      <c r="J10" s="37"/>
    </row>
    <row r="11" spans="2:10">
      <c r="B11" s="27" t="s">
        <v>123</v>
      </c>
      <c r="C11" s="27" t="s">
        <v>124</v>
      </c>
      <c r="D11" s="2" t="s">
        <v>232</v>
      </c>
      <c r="E11" s="2" t="s">
        <v>18</v>
      </c>
      <c r="F11" s="2" t="s">
        <v>232</v>
      </c>
      <c r="G11" s="2" t="s">
        <v>232</v>
      </c>
      <c r="H11" s="30" t="s">
        <v>233</v>
      </c>
      <c r="I11" s="2" t="s">
        <v>232</v>
      </c>
    </row>
    <row r="12" spans="2:10">
      <c r="B12" s="27" t="s">
        <v>127</v>
      </c>
      <c r="C12" s="27" t="s">
        <v>128</v>
      </c>
      <c r="D12" s="2" t="s">
        <v>232</v>
      </c>
      <c r="E12" s="2" t="s">
        <v>18</v>
      </c>
      <c r="F12" s="2" t="s">
        <v>232</v>
      </c>
      <c r="G12" s="30" t="s">
        <v>233</v>
      </c>
      <c r="H12" s="2" t="s">
        <v>232</v>
      </c>
      <c r="I12" s="2" t="s">
        <v>18</v>
      </c>
    </row>
    <row r="13" spans="2:10">
      <c r="B13" s="27" t="s">
        <v>132</v>
      </c>
      <c r="C13" s="27" t="s">
        <v>133</v>
      </c>
      <c r="D13" s="30" t="s">
        <v>233</v>
      </c>
      <c r="E13" s="30" t="s">
        <v>233</v>
      </c>
      <c r="F13" s="30" t="s">
        <v>233</v>
      </c>
      <c r="G13" s="30" t="s">
        <v>233</v>
      </c>
      <c r="H13" s="30" t="s">
        <v>233</v>
      </c>
      <c r="I13" s="30" t="s">
        <v>237</v>
      </c>
      <c r="J13" s="36"/>
    </row>
    <row r="14" spans="2:10">
      <c r="B14" s="27" t="s">
        <v>137</v>
      </c>
      <c r="C14" s="27" t="s">
        <v>138</v>
      </c>
      <c r="D14" s="30" t="s">
        <v>240</v>
      </c>
      <c r="E14" s="2" t="s">
        <v>232</v>
      </c>
      <c r="F14" s="2" t="s">
        <v>232</v>
      </c>
      <c r="G14" s="2" t="s">
        <v>232</v>
      </c>
      <c r="H14" s="30" t="s">
        <v>233</v>
      </c>
      <c r="I14" s="30" t="s">
        <v>233</v>
      </c>
      <c r="J14" s="37"/>
    </row>
    <row r="15" spans="2:10">
      <c r="B15" s="27" t="s">
        <v>141</v>
      </c>
      <c r="C15" s="27" t="s">
        <v>142</v>
      </c>
      <c r="D15" s="2" t="s">
        <v>232</v>
      </c>
      <c r="E15" s="2" t="s">
        <v>18</v>
      </c>
      <c r="F15" s="2" t="s">
        <v>232</v>
      </c>
      <c r="G15" s="2" t="s">
        <v>232</v>
      </c>
      <c r="H15" s="30" t="s">
        <v>233</v>
      </c>
      <c r="I15" s="30" t="s">
        <v>237</v>
      </c>
      <c r="J15" s="37"/>
    </row>
    <row r="16" spans="2:10">
      <c r="B16" s="27" t="s">
        <v>146</v>
      </c>
      <c r="C16" s="27" t="s">
        <v>147</v>
      </c>
      <c r="D16" s="2" t="s">
        <v>232</v>
      </c>
      <c r="E16" s="2" t="s">
        <v>18</v>
      </c>
      <c r="F16" s="2" t="s">
        <v>232</v>
      </c>
      <c r="G16" s="2" t="s">
        <v>232</v>
      </c>
      <c r="H16" s="2" t="s">
        <v>232</v>
      </c>
      <c r="I16" s="2" t="s">
        <v>18</v>
      </c>
    </row>
    <row r="17" spans="2:10">
      <c r="B17" s="27" t="s">
        <v>151</v>
      </c>
      <c r="C17" s="27" t="s">
        <v>152</v>
      </c>
      <c r="D17" s="2" t="s">
        <v>232</v>
      </c>
      <c r="E17" s="2" t="s">
        <v>18</v>
      </c>
      <c r="F17" s="2" t="s">
        <v>232</v>
      </c>
      <c r="G17" s="2" t="s">
        <v>232</v>
      </c>
      <c r="H17" s="30" t="s">
        <v>233</v>
      </c>
      <c r="I17" s="30" t="s">
        <v>237</v>
      </c>
      <c r="J17" s="37"/>
    </row>
    <row r="18" spans="2:10">
      <c r="B18" s="27" t="s">
        <v>161</v>
      </c>
      <c r="C18" s="27" t="s">
        <v>162</v>
      </c>
      <c r="D18" s="15" t="s">
        <v>234</v>
      </c>
      <c r="E18" s="2" t="s">
        <v>232</v>
      </c>
      <c r="F18" s="2" t="s">
        <v>232</v>
      </c>
      <c r="G18" s="2" t="s">
        <v>232</v>
      </c>
      <c r="H18" s="2" t="s">
        <v>232</v>
      </c>
      <c r="I18" s="2" t="s">
        <v>18</v>
      </c>
    </row>
    <row r="19" spans="2:10">
      <c r="B19" s="27" t="s">
        <v>165</v>
      </c>
      <c r="C19" s="27" t="s">
        <v>166</v>
      </c>
      <c r="D19" s="15" t="s">
        <v>234</v>
      </c>
      <c r="E19" s="2" t="s">
        <v>232</v>
      </c>
      <c r="F19" s="2" t="s">
        <v>232</v>
      </c>
      <c r="G19" s="2" t="s">
        <v>232</v>
      </c>
      <c r="H19" s="30" t="s">
        <v>233</v>
      </c>
      <c r="I19" s="2" t="s">
        <v>232</v>
      </c>
    </row>
    <row r="20" spans="2:10">
      <c r="B20" s="27" t="s">
        <v>170</v>
      </c>
      <c r="C20" s="27" t="s">
        <v>171</v>
      </c>
      <c r="D20" s="2" t="s">
        <v>232</v>
      </c>
      <c r="E20" s="2" t="s">
        <v>18</v>
      </c>
      <c r="F20" s="31" t="s">
        <v>241</v>
      </c>
      <c r="G20" s="2" t="s">
        <v>232</v>
      </c>
      <c r="H20" s="30" t="s">
        <v>233</v>
      </c>
      <c r="I20" s="30" t="s">
        <v>233</v>
      </c>
    </row>
    <row r="21" spans="2:10">
      <c r="B21" s="27" t="s">
        <v>175</v>
      </c>
      <c r="C21" s="27" t="s">
        <v>176</v>
      </c>
      <c r="D21" s="15" t="s">
        <v>233</v>
      </c>
      <c r="E21" s="2" t="s">
        <v>232</v>
      </c>
      <c r="F21" s="2" t="s">
        <v>232</v>
      </c>
      <c r="G21" s="2" t="s">
        <v>232</v>
      </c>
      <c r="H21" s="30" t="s">
        <v>233</v>
      </c>
      <c r="I21" s="2" t="s">
        <v>232</v>
      </c>
    </row>
    <row r="22" spans="2:10">
      <c r="B22" s="27" t="s">
        <v>180</v>
      </c>
      <c r="C22" s="27" t="s">
        <v>181</v>
      </c>
      <c r="D22" s="2" t="s">
        <v>232</v>
      </c>
      <c r="E22" s="30" t="s">
        <v>233</v>
      </c>
      <c r="F22" s="31" t="s">
        <v>241</v>
      </c>
      <c r="G22" s="2" t="s">
        <v>232</v>
      </c>
      <c r="H22" s="30" t="s">
        <v>233</v>
      </c>
      <c r="I22" s="30" t="s">
        <v>237</v>
      </c>
      <c r="J22" s="36"/>
    </row>
    <row r="23" spans="2:10">
      <c r="B23" s="27" t="s">
        <v>189</v>
      </c>
      <c r="C23" s="27" t="s">
        <v>190</v>
      </c>
      <c r="D23" s="2" t="s">
        <v>232</v>
      </c>
      <c r="E23" s="2" t="s">
        <v>18</v>
      </c>
      <c r="F23" s="2" t="s">
        <v>232</v>
      </c>
      <c r="G23" s="30" t="s">
        <v>233</v>
      </c>
      <c r="H23" s="30" t="s">
        <v>233</v>
      </c>
      <c r="I23" s="30" t="s">
        <v>233</v>
      </c>
      <c r="J23" s="36"/>
    </row>
    <row r="24" spans="2:10">
      <c r="B24" s="27" t="s">
        <v>194</v>
      </c>
      <c r="C24" s="27" t="s">
        <v>195</v>
      </c>
      <c r="D24" s="15" t="s">
        <v>233</v>
      </c>
      <c r="E24" s="30" t="s">
        <v>233</v>
      </c>
      <c r="F24" s="2" t="s">
        <v>232</v>
      </c>
      <c r="G24" s="2" t="s">
        <v>232</v>
      </c>
      <c r="H24" s="30" t="s">
        <v>233</v>
      </c>
      <c r="I24" s="2" t="s">
        <v>232</v>
      </c>
    </row>
    <row r="25" spans="2:10">
      <c r="B25" s="27" t="s">
        <v>198</v>
      </c>
      <c r="C25" s="27" t="s">
        <v>199</v>
      </c>
      <c r="D25" s="2" t="s">
        <v>232</v>
      </c>
      <c r="E25" s="2" t="s">
        <v>18</v>
      </c>
      <c r="F25" s="2" t="s">
        <v>232</v>
      </c>
      <c r="G25" s="2" t="s">
        <v>232</v>
      </c>
      <c r="H25" s="30" t="s">
        <v>233</v>
      </c>
      <c r="I25" s="2" t="s">
        <v>232</v>
      </c>
    </row>
    <row r="26" spans="2:10">
      <c r="B26" s="27" t="s">
        <v>202</v>
      </c>
      <c r="C26" s="27" t="s">
        <v>203</v>
      </c>
      <c r="D26" s="30" t="s">
        <v>234</v>
      </c>
      <c r="E26" s="30" t="s">
        <v>233</v>
      </c>
      <c r="F26" s="30" t="s">
        <v>233</v>
      </c>
      <c r="G26" s="30" t="s">
        <v>233</v>
      </c>
      <c r="H26" s="30" t="s">
        <v>233</v>
      </c>
      <c r="I26" s="30" t="s">
        <v>237</v>
      </c>
      <c r="J26" s="36"/>
    </row>
    <row r="27" spans="2:10">
      <c r="B27" s="27" t="s">
        <v>206</v>
      </c>
      <c r="C27" s="27" t="s">
        <v>207</v>
      </c>
      <c r="D27" s="15" t="s">
        <v>233</v>
      </c>
      <c r="E27" s="2" t="s">
        <v>232</v>
      </c>
      <c r="F27" s="2" t="s">
        <v>232</v>
      </c>
      <c r="G27" s="2" t="s">
        <v>232</v>
      </c>
      <c r="H27" s="30" t="s">
        <v>233</v>
      </c>
      <c r="I27" s="2" t="s">
        <v>232</v>
      </c>
      <c r="J27" s="37"/>
    </row>
    <row r="28" spans="2:10">
      <c r="B28" s="34" t="s">
        <v>210</v>
      </c>
      <c r="C28" s="34" t="s">
        <v>211</v>
      </c>
      <c r="D28" s="7" t="s">
        <v>18</v>
      </c>
      <c r="E28" s="7" t="s">
        <v>18</v>
      </c>
      <c r="F28" s="7" t="s">
        <v>18</v>
      </c>
      <c r="G28" s="7" t="s">
        <v>18</v>
      </c>
      <c r="H28" s="7" t="s">
        <v>18</v>
      </c>
      <c r="I28" s="7" t="s">
        <v>18</v>
      </c>
    </row>
  </sheetData>
  <phoneticPr fontId="4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Liata Oficial</vt:lpstr>
      <vt:lpstr>Sincronicas</vt:lpstr>
      <vt:lpstr>Llamados de atencion</vt:lpstr>
      <vt:lpstr>Control evidencias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</dc:creator>
  <cp:lastModifiedBy>jaquelin</cp:lastModifiedBy>
  <dcterms:created xsi:type="dcterms:W3CDTF">2026-02-03T01:54:50Z</dcterms:created>
  <dcterms:modified xsi:type="dcterms:W3CDTF">2026-04-08T21:32:32Z</dcterms:modified>
</cp:coreProperties>
</file>